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66925"/>
  <mc:AlternateContent xmlns:mc="http://schemas.openxmlformats.org/markup-compatibility/2006">
    <mc:Choice Requires="x15">
      <x15ac:absPath xmlns:x15ac="http://schemas.microsoft.com/office/spreadsheetml/2010/11/ac" url="https://15041946.sharepoint.com/teams/TEA-Sustainabilitydepartment/Documents partages/General/11- SITE INTERNET/Databook/2025/"/>
    </mc:Choice>
  </mc:AlternateContent>
  <xr:revisionPtr revIDLastSave="3394" documentId="8_{240BD5B0-E976-45CA-A1B7-D601CF404393}" xr6:coauthVersionLast="47" xr6:coauthVersionMax="47" xr10:uidLastSave="{6CAF7F67-E9D2-42F3-88AE-0B948EE75CE1}"/>
  <bookViews>
    <workbookView showSheetTabs="0" xWindow="-113" yWindow="-113" windowWidth="24267" windowHeight="14526" tabRatio="692" firstSheet="5" activeTab="9" xr2:uid="{1458E978-A2A9-4CD0-B054-CCE582A808E9}"/>
  </bookViews>
  <sheets>
    <sheet name="1. Général" sheetId="5" r:id="rId1"/>
    <sheet name="2. Documents clés" sheetId="6" r:id="rId2"/>
    <sheet name="3. Santé - Sécurité" sheetId="2" r:id="rId3"/>
    <sheet name="4. Social" sheetId="3" r:id="rId4"/>
    <sheet name="5. Climat" sheetId="4" r:id="rId5"/>
    <sheet name="6. Environnement" sheetId="7" r:id="rId6"/>
    <sheet name="7. Taxonomie" sheetId="8" r:id="rId7"/>
    <sheet name="8. OTI" sheetId="9" r:id="rId8"/>
    <sheet name="General EN" sheetId="11" r:id="rId9"/>
    <sheet name="Key Documents" sheetId="12" r:id="rId10"/>
    <sheet name="Health and security" sheetId="14" r:id="rId11"/>
    <sheet name="Social EN" sheetId="15" r:id="rId12"/>
    <sheet name="Climate" sheetId="16" r:id="rId13"/>
    <sheet name="Environment" sheetId="17" r:id="rId14"/>
    <sheet name="Taxonomy" sheetId="18" r:id="rId15"/>
    <sheet name="OTI EN" sheetId="19"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16" l="1"/>
  <c r="D6"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tc={39A0856E-F2BA-41A8-BE87-3B7923033F5F}</author>
  </authors>
  <commentList>
    <comment ref="B93" authorId="0" shapeId="0" xr:uid="{39A0856E-F2BA-41A8-BE87-3B7923033F5F}">
      <text>
        <t xml:space="preserve">[Threaded comment]
Your version of Excel allows you to read this threaded comment; however, any edits to it will get removed if the file is opened in a newer version of Excel. Learn more: https://go.microsoft.com/fwlink/?linkid=870924
Comment:
    @SOILLY, Florian </t>
      </text>
    </comment>
  </commentList>
</comments>
</file>

<file path=xl/sharedStrings.xml><?xml version="1.0" encoding="utf-8"?>
<sst xmlns="http://schemas.openxmlformats.org/spreadsheetml/2006/main" count="1133" uniqueCount="887">
  <si>
    <t>Highlights (avec joint-ventures)</t>
  </si>
  <si>
    <r>
      <rPr>
        <sz val="22"/>
        <color rgb="FF000000"/>
        <rFont val="Calibri"/>
        <scheme val="minor"/>
      </rPr>
      <t xml:space="preserve">11,5
</t>
    </r>
    <r>
      <rPr>
        <sz val="11"/>
        <color rgb="FF000000"/>
        <rFont val="Calibri"/>
        <scheme val="minor"/>
      </rPr>
      <t>milliards d'euros de chiffre d'affaires économique</t>
    </r>
  </si>
  <si>
    <r>
      <rPr>
        <sz val="22"/>
        <color rgb="FF000000"/>
        <rFont val="Calibri"/>
        <scheme val="minor"/>
      </rPr>
      <t xml:space="preserve">38 100 
</t>
    </r>
    <r>
      <rPr>
        <sz val="11"/>
        <color rgb="FF000000"/>
        <rFont val="Calibri"/>
        <scheme val="minor"/>
      </rPr>
      <t>collaborateurs</t>
    </r>
  </si>
  <si>
    <r>
      <rPr>
        <sz val="22"/>
        <color theme="1"/>
        <rFont val="Calibri"/>
        <family val="2"/>
        <scheme val="minor"/>
      </rPr>
      <t xml:space="preserve">28 </t>
    </r>
    <r>
      <rPr>
        <sz val="11"/>
        <color theme="1"/>
        <rFont val="Calibri"/>
        <family val="2"/>
        <scheme val="minor"/>
      </rPr>
      <t xml:space="preserve">
pays</t>
    </r>
  </si>
  <si>
    <r>
      <rPr>
        <sz val="22"/>
        <color theme="1"/>
        <rFont val="Calibri"/>
        <family val="2"/>
        <scheme val="minor"/>
      </rPr>
      <t xml:space="preserve">40 </t>
    </r>
    <r>
      <rPr>
        <sz val="11"/>
        <color theme="1"/>
        <rFont val="Calibri"/>
        <family val="2"/>
        <scheme val="minor"/>
      </rPr>
      <t xml:space="preserve">
centres de R&amp;D</t>
    </r>
  </si>
  <si>
    <r>
      <rPr>
        <sz val="22"/>
        <color rgb="FF000000"/>
        <rFont val="Calibri"/>
        <scheme val="minor"/>
      </rPr>
      <t xml:space="preserve">152
</t>
    </r>
    <r>
      <rPr>
        <sz val="11"/>
        <color rgb="FF000000"/>
        <rFont val="Calibri"/>
        <scheme val="minor"/>
      </rPr>
      <t>usines</t>
    </r>
  </si>
  <si>
    <t>Chiffre d'affaires (en millions d'euros)</t>
  </si>
  <si>
    <t>Notation extra-financière</t>
  </si>
  <si>
    <t>Economique</t>
  </si>
  <si>
    <t>Consolidé</t>
  </si>
  <si>
    <t>CDP Climat</t>
  </si>
  <si>
    <t>A</t>
  </si>
  <si>
    <t>CDP Eau</t>
  </si>
  <si>
    <t>B</t>
  </si>
  <si>
    <t>Ecovadis</t>
  </si>
  <si>
    <t>80/100</t>
  </si>
  <si>
    <t>ISS ESG</t>
  </si>
  <si>
    <t>B- Prime</t>
  </si>
  <si>
    <t>MSCI</t>
  </si>
  <si>
    <t>AA</t>
  </si>
  <si>
    <t>4 business groups</t>
  </si>
  <si>
    <t>EXTERIOR &amp; LIGHTING</t>
  </si>
  <si>
    <t>C-POWER</t>
  </si>
  <si>
    <t>H2-POWER</t>
  </si>
  <si>
    <t>MODULES</t>
  </si>
  <si>
    <t>Activité systèmes extérieurs de carrosserie et activité éclairage</t>
  </si>
  <si>
    <t>Activité systèmes d’énergie et de dépollution, et activité batterie et systèmes d’électrification</t>
  </si>
  <si>
    <t>Activité hydrogène</t>
  </si>
  <si>
    <t>Activité de conception, de développement et d’assemblage de modules</t>
  </si>
  <si>
    <r>
      <rPr>
        <b/>
        <sz val="14"/>
        <rFont val="Calibri"/>
        <family val="2"/>
        <scheme val="minor"/>
      </rPr>
      <t>OP'n Soft</t>
    </r>
    <r>
      <rPr>
        <sz val="11"/>
        <color theme="1"/>
        <rFont val="Calibri"/>
        <family val="2"/>
        <scheme val="minor"/>
      </rPr>
      <t>, développement de logiciels pour produits et services</t>
    </r>
  </si>
  <si>
    <t>Présence dans le monde</t>
  </si>
  <si>
    <t>Europe</t>
  </si>
  <si>
    <t>Amérique du Nord</t>
  </si>
  <si>
    <t>Chine</t>
  </si>
  <si>
    <t>Asie 
(hors Chine)</t>
  </si>
  <si>
    <t xml:space="preserve">Reste du monde </t>
  </si>
  <si>
    <r>
      <rPr>
        <sz val="22"/>
        <color rgb="FF000000"/>
        <rFont val="Calibri"/>
        <scheme val="minor"/>
      </rPr>
      <t xml:space="preserve">51%
</t>
    </r>
    <r>
      <rPr>
        <sz val="12"/>
        <color rgb="FF000000"/>
        <rFont val="Calibri"/>
        <scheme val="minor"/>
      </rPr>
      <t xml:space="preserve"> du CA*</t>
    </r>
  </si>
  <si>
    <r>
      <rPr>
        <sz val="22"/>
        <color rgb="FF000000"/>
        <rFont val="Calibri"/>
        <scheme val="minor"/>
      </rPr>
      <t>28%</t>
    </r>
    <r>
      <rPr>
        <sz val="12"/>
        <color rgb="FF000000"/>
        <rFont val="Calibri"/>
        <scheme val="minor"/>
      </rPr>
      <t xml:space="preserve"> 
du CA*</t>
    </r>
  </si>
  <si>
    <r>
      <rPr>
        <sz val="22"/>
        <color rgb="FF000000"/>
        <rFont val="Calibri"/>
        <scheme val="minor"/>
      </rPr>
      <t xml:space="preserve">18%
</t>
    </r>
    <r>
      <rPr>
        <sz val="12"/>
        <color rgb="FF000000"/>
        <rFont val="Calibri"/>
        <scheme val="minor"/>
      </rPr>
      <t xml:space="preserve"> du CA*</t>
    </r>
  </si>
  <si>
    <r>
      <rPr>
        <sz val="22"/>
        <color rgb="FF000000"/>
        <rFont val="Calibri"/>
        <scheme val="minor"/>
      </rPr>
      <t xml:space="preserve">3%
</t>
    </r>
    <r>
      <rPr>
        <sz val="12"/>
        <color rgb="FF000000"/>
        <rFont val="Calibri"/>
        <scheme val="minor"/>
      </rPr>
      <t xml:space="preserve"> du CA*</t>
    </r>
  </si>
  <si>
    <r>
      <rPr>
        <sz val="24"/>
        <color theme="1"/>
        <rFont val="Calibri"/>
        <family val="2"/>
        <scheme val="minor"/>
      </rPr>
      <t xml:space="preserve">20
</t>
    </r>
    <r>
      <rPr>
        <sz val="12"/>
        <color theme="1"/>
        <rFont val="Calibri"/>
        <family val="2"/>
        <scheme val="minor"/>
      </rPr>
      <t>centres de R&amp;D</t>
    </r>
  </si>
  <si>
    <r>
      <rPr>
        <sz val="22"/>
        <color theme="1"/>
        <rFont val="Calibri"/>
        <family val="2"/>
        <scheme val="minor"/>
      </rPr>
      <t>9</t>
    </r>
    <r>
      <rPr>
        <sz val="12"/>
        <color theme="1"/>
        <rFont val="Calibri"/>
        <family val="2"/>
        <scheme val="minor"/>
      </rPr>
      <t xml:space="preserve"> 
centres de R&amp;D</t>
    </r>
  </si>
  <si>
    <r>
      <rPr>
        <sz val="22"/>
        <color theme="1"/>
        <rFont val="Calibri"/>
        <family val="2"/>
        <scheme val="minor"/>
      </rPr>
      <t>5</t>
    </r>
    <r>
      <rPr>
        <sz val="12"/>
        <color theme="1"/>
        <rFont val="Calibri"/>
        <family val="2"/>
        <scheme val="minor"/>
      </rPr>
      <t xml:space="preserve">
centres de R&amp;D</t>
    </r>
  </si>
  <si>
    <r>
      <rPr>
        <sz val="22"/>
        <color theme="1"/>
        <rFont val="Calibri"/>
        <family val="2"/>
        <scheme val="minor"/>
      </rPr>
      <t xml:space="preserve">4
</t>
    </r>
    <r>
      <rPr>
        <sz val="12"/>
        <color theme="1"/>
        <rFont val="Calibri"/>
        <family val="2"/>
        <scheme val="minor"/>
      </rPr>
      <t>centres de R&amp;D</t>
    </r>
  </si>
  <si>
    <r>
      <rPr>
        <sz val="24"/>
        <color theme="1"/>
        <rFont val="Calibri"/>
        <family val="2"/>
        <scheme val="minor"/>
      </rPr>
      <t>2</t>
    </r>
    <r>
      <rPr>
        <sz val="12"/>
        <color theme="1"/>
        <rFont val="Calibri"/>
        <family val="2"/>
        <scheme val="minor"/>
      </rPr>
      <t xml:space="preserve"> 
centre de R&amp;D</t>
    </r>
  </si>
  <si>
    <r>
      <rPr>
        <sz val="22"/>
        <color rgb="FF000000"/>
        <rFont val="Calibri"/>
        <scheme val="minor"/>
      </rPr>
      <t xml:space="preserve">60
</t>
    </r>
    <r>
      <rPr>
        <sz val="12"/>
        <color rgb="FF000000"/>
        <rFont val="Calibri"/>
        <scheme val="minor"/>
      </rPr>
      <t>usines</t>
    </r>
  </si>
  <si>
    <r>
      <rPr>
        <sz val="22"/>
        <color rgb="FF000000"/>
        <rFont val="Calibri"/>
        <scheme val="minor"/>
      </rPr>
      <t xml:space="preserve">25
</t>
    </r>
    <r>
      <rPr>
        <sz val="12"/>
        <color rgb="FF000000"/>
        <rFont val="Calibri"/>
        <scheme val="minor"/>
      </rPr>
      <t>usines</t>
    </r>
  </si>
  <si>
    <r>
      <rPr>
        <sz val="22"/>
        <color rgb="FF000000"/>
        <rFont val="Calibri"/>
        <scheme val="minor"/>
      </rPr>
      <t xml:space="preserve">38
</t>
    </r>
    <r>
      <rPr>
        <sz val="12"/>
        <color rgb="FF000000"/>
        <rFont val="Calibri"/>
        <scheme val="minor"/>
      </rPr>
      <t>usines</t>
    </r>
  </si>
  <si>
    <r>
      <rPr>
        <sz val="22"/>
        <color rgb="FF000000"/>
        <rFont val="Calibri"/>
        <scheme val="minor"/>
      </rPr>
      <t xml:space="preserve">19 
</t>
    </r>
    <r>
      <rPr>
        <sz val="12"/>
        <color rgb="FF000000"/>
        <rFont val="Calibri"/>
        <scheme val="minor"/>
      </rPr>
      <t>usines</t>
    </r>
  </si>
  <si>
    <r>
      <rPr>
        <sz val="22"/>
        <color theme="1"/>
        <rFont val="Calibri"/>
        <family val="2"/>
        <scheme val="minor"/>
      </rPr>
      <t xml:space="preserve">10 
</t>
    </r>
    <r>
      <rPr>
        <sz val="12"/>
        <color theme="1"/>
        <rFont val="Calibri"/>
        <family val="2"/>
        <scheme val="minor"/>
      </rPr>
      <t>usines</t>
    </r>
  </si>
  <si>
    <t>*Chiffre d'affaires économique</t>
  </si>
  <si>
    <r>
      <t>Part de sites certifiés</t>
    </r>
    <r>
      <rPr>
        <b/>
        <sz val="11"/>
        <color rgb="FF004A97"/>
        <rFont val="Calibri"/>
        <family val="2"/>
        <scheme val="minor"/>
      </rPr>
      <t>(1)</t>
    </r>
  </si>
  <si>
    <t>ISO 45 001*</t>
  </si>
  <si>
    <t>ISO 14 001*</t>
  </si>
  <si>
    <t>ISO 50 001*</t>
  </si>
  <si>
    <r>
      <rPr>
        <sz val="9"/>
        <color rgb="FF000000"/>
        <rFont val="Calibri"/>
        <scheme val="minor"/>
      </rPr>
      <t>(1)</t>
    </r>
    <r>
      <rPr>
        <sz val="11"/>
        <color rgb="FF000000"/>
        <rFont val="Calibri"/>
        <scheme val="minor"/>
      </rPr>
      <t>Périmètre IFRS, sur 126 sites</t>
    </r>
  </si>
  <si>
    <t>Tous les documents ESG sont disponibles et téléchargeables depuis le site internet du Groupe.
Ces documents peuvent être répertoriés dans les trois piliers du programme mondial ACT FOR ALL du Groupe.</t>
  </si>
  <si>
    <t>Document d'Enregistrement Universel</t>
  </si>
  <si>
    <t>Rapport Intégré</t>
  </si>
  <si>
    <t>AXE 1</t>
  </si>
  <si>
    <t>AXE 2</t>
  </si>
  <si>
    <t>AXE 3</t>
  </si>
  <si>
    <t>ACT
FOR PEOPLE</t>
  </si>
  <si>
    <t>ACT 
RESPONSIBLY</t>
  </si>
  <si>
    <t>ACT
FOR PLANET</t>
  </si>
  <si>
    <r>
      <rPr>
        <b/>
        <sz val="12"/>
        <color rgb="FF004A97"/>
        <rFont val="Calibri"/>
        <scheme val="minor"/>
      </rPr>
      <t xml:space="preserve">OPmobility agit pour le développement de ses collaborateurs et de ses parties prenantes
</t>
    </r>
    <r>
      <rPr>
        <sz val="12"/>
        <color rgb="FF004A97"/>
        <rFont val="Calibri"/>
        <scheme val="minor"/>
      </rPr>
      <t>- Santé et sécurité du travail
- Gestion des talents et des compétences
- Diversité et inclusion
- Initiatives locales et mécénat</t>
    </r>
  </si>
  <si>
    <r>
      <t xml:space="preserve">OPmobility est un acteur responsable
</t>
    </r>
    <r>
      <rPr>
        <sz val="12"/>
        <color rgb="FF004A97"/>
        <rFont val="Calibri"/>
        <family val="2"/>
        <scheme val="minor"/>
      </rPr>
      <t>- Éthique des affaires
- Achats responsables
- Cybersécurité</t>
    </r>
  </si>
  <si>
    <r>
      <rPr>
        <b/>
        <sz val="12"/>
        <color rgb="FF004A97"/>
        <rFont val="Calibri"/>
        <scheme val="minor"/>
      </rPr>
      <t xml:space="preserve">OPmobility s'engage à préserver la planète pour les générations futures
</t>
    </r>
    <r>
      <rPr>
        <sz val="12"/>
        <color rgb="FF004A97"/>
        <rFont val="Calibri"/>
        <scheme val="minor"/>
      </rPr>
      <t xml:space="preserve">
- Gestion des déchets
- Écoconception et recyclabilité
- Empreinte carbone de la chaîne de valeur (Top Planet et énergies renouvelables)
- Biodiversité</t>
    </r>
  </si>
  <si>
    <t>Politique Droits Humains</t>
  </si>
  <si>
    <t>Code de conduite</t>
  </si>
  <si>
    <t>Plan de sobriété</t>
  </si>
  <si>
    <t>Brochure mission handicap</t>
  </si>
  <si>
    <t>Charte fournisseur</t>
  </si>
  <si>
    <t>Engagements biodiversité</t>
  </si>
  <si>
    <t>Code de conformité au droit de la concurrence</t>
  </si>
  <si>
    <t>Feuille de route de neutralité carbone</t>
  </si>
  <si>
    <t>Plan de vigilance (pages 282)</t>
  </si>
  <si>
    <t>Engagements Ambition4circularity</t>
  </si>
  <si>
    <t>Procédure d'alerte</t>
  </si>
  <si>
    <t>Engagements Ambition4climate</t>
  </si>
  <si>
    <t>COP Global Compact</t>
  </si>
  <si>
    <t>Taux de fréquence *</t>
  </si>
  <si>
    <r>
      <t xml:space="preserve">Tf2
</t>
    </r>
    <r>
      <rPr>
        <sz val="11"/>
        <color theme="1"/>
        <rFont val="Calibri"/>
        <family val="2"/>
        <scheme val="minor"/>
      </rPr>
      <t>(hors personnel intérimaire)</t>
    </r>
  </si>
  <si>
    <t>Tf2 = Nombre d’accidents du travail avec et sans arrêt, personnel intérimaire inclus * 1 000 000/nombre d’heures travaillées.</t>
  </si>
  <si>
    <t>Accidentologie (intérimaires inclus)*</t>
  </si>
  <si>
    <t>Nombre de jours perdus pour accident du travail avec arrêt</t>
  </si>
  <si>
    <t>1 349</t>
  </si>
  <si>
    <t>Maladies professionnelles*</t>
  </si>
  <si>
    <t>Maladie Professionnelle déclarée</t>
  </si>
  <si>
    <t>TF2 sur 10 ans</t>
  </si>
  <si>
    <t xml:space="preserve">Tf2
12 mois </t>
  </si>
  <si>
    <t xml:space="preserve"> </t>
  </si>
  <si>
    <t>Visites Top Safety</t>
  </si>
  <si>
    <t>Ratio nombre de visites / personne / an</t>
  </si>
  <si>
    <t>Engagement des sites*</t>
  </si>
  <si>
    <t>Part des sites ayant proposé une action en faveur des communautés locales</t>
  </si>
  <si>
    <t>Part des sites ayant proposé au moins une campagne de santé</t>
  </si>
  <si>
    <t>Effectif total sur 10 ans</t>
  </si>
  <si>
    <t>Evolution du nombre de collaborateurs par géographie</t>
  </si>
  <si>
    <t>Année</t>
  </si>
  <si>
    <t>Effectifs</t>
  </si>
  <si>
    <t>France</t>
  </si>
  <si>
    <t>Europe de l'Ouest</t>
  </si>
  <si>
    <t>Europe de l'Est</t>
  </si>
  <si>
    <t>Amérique du Sud</t>
  </si>
  <si>
    <t>Asie</t>
  </si>
  <si>
    <t>Afrique</t>
  </si>
  <si>
    <t>Périmètre IFRS n’incluant pas les coentreprises minoritaires</t>
  </si>
  <si>
    <t>Effectif par genre</t>
  </si>
  <si>
    <t>Homme</t>
  </si>
  <si>
    <t>Femme</t>
  </si>
  <si>
    <t>TOTAL</t>
  </si>
  <si>
    <t>Nombre de collaborateurs permanents et temporaires</t>
  </si>
  <si>
    <t xml:space="preserve">Nombre de collaborateurs permanents  </t>
  </si>
  <si>
    <t>-</t>
  </si>
  <si>
    <t xml:space="preserve">Nombre de collaboratrices permanentes </t>
  </si>
  <si>
    <t>Nombre de collaborateurs temporaires</t>
  </si>
  <si>
    <t>Nombre de collaboratrices temporaires</t>
  </si>
  <si>
    <t>Caractéristiques des non-collaborateurs assimilés au personnel du Groupe</t>
  </si>
  <si>
    <t xml:space="preserve">Nombre de non-collaborateurs assimilés au personnel de l'entreprise </t>
  </si>
  <si>
    <t>Nombre de non-collaborateurs assimilés au personnel de l'entreprise - personnes mises à disposition par des entreprises exerçant principalement des activités liées à l'emploi</t>
  </si>
  <si>
    <t>Nombre de travailleurs indépendants assimilés au personnel de l'entreprise</t>
  </si>
  <si>
    <t>Formation des collaborateurs</t>
  </si>
  <si>
    <t xml:space="preserve">Nombre moyen de collaborateurs </t>
  </si>
  <si>
    <t>Nombre d'heures de formation</t>
  </si>
  <si>
    <t>Nombre moyen d'heures de formation par personne</t>
  </si>
  <si>
    <t>Nombre de départs dans l'année (CDI + CDD)</t>
  </si>
  <si>
    <t xml:space="preserve">Turnover des cadres </t>
  </si>
  <si>
    <t xml:space="preserve">Taux de turnover des cadres </t>
  </si>
  <si>
    <t>Taux de turnover des employés</t>
  </si>
  <si>
    <t>Absentéisme</t>
  </si>
  <si>
    <t xml:space="preserve">TAUX D'ABSENTEISME TOTAL </t>
  </si>
  <si>
    <t>Répartition des femmes par catégorie socioprofessionnelle</t>
  </si>
  <si>
    <t>Objectif 2030</t>
  </si>
  <si>
    <t xml:space="preserve">Nombre de femmes dans les effectifs du groupe </t>
  </si>
  <si>
    <t>Part de femmes dans les effectifs 
du groupe</t>
  </si>
  <si>
    <t xml:space="preserve">Part de femmes ingénieurs et cadres </t>
  </si>
  <si>
    <t>Part des femmes à des postes de
 Senior Executive</t>
  </si>
  <si>
    <t>Répartition par âge</t>
  </si>
  <si>
    <t>Effectif 2025</t>
  </si>
  <si>
    <t>En pourcentage</t>
  </si>
  <si>
    <t>Moins de 30 ans</t>
  </si>
  <si>
    <t>Entre 30 et 50 ans</t>
  </si>
  <si>
    <t>Plus de 50 ans</t>
  </si>
  <si>
    <t>Emploi des jeunes</t>
  </si>
  <si>
    <t>Objectif 2026</t>
  </si>
  <si>
    <t>Nombre de stagiaires/VIE/ apprentis/Graduate Program</t>
  </si>
  <si>
    <t>Relations et dialogue social</t>
  </si>
  <si>
    <t xml:space="preserve">Accords d'entreprise conclus dans l'année </t>
  </si>
  <si>
    <t>Accords en matière de santé et de sécurité au travail</t>
  </si>
  <si>
    <t>Frais de personnel</t>
  </si>
  <si>
    <t>En milliers d’euros</t>
  </si>
  <si>
    <t>Salaires et traitements</t>
  </si>
  <si>
    <t>Charges sociales</t>
  </si>
  <si>
    <t>Participation des salariés</t>
  </si>
  <si>
    <t>Coût des engagements retraites et obligations similaires</t>
  </si>
  <si>
    <t>Rémunération sur base d’actions</t>
  </si>
  <si>
    <t>Autres charges de personnel</t>
  </si>
  <si>
    <t>TOTAL DES FRAIS DE PERSONNEL HORS FRAIS DE PERSONNEL DES 
INTÉRIMAIRES</t>
  </si>
  <si>
    <t>Coût du personnel des intérimaires</t>
  </si>
  <si>
    <t>TOTAL DES FRAIS DE PERSONNEL DONT INTÉRIMAIRES</t>
  </si>
  <si>
    <t>Engagement du personnel (Enquête PULSE)</t>
  </si>
  <si>
    <t>Taux de participation global</t>
  </si>
  <si>
    <t xml:space="preserve">Plan d'Epargne Groupe </t>
  </si>
  <si>
    <t>Nombre d'adhérents</t>
  </si>
  <si>
    <t>Nombre d'actions détenues</t>
  </si>
  <si>
    <t>Soit % du capital social</t>
  </si>
  <si>
    <t>1,05 %</t>
  </si>
  <si>
    <t>1,06 %</t>
  </si>
  <si>
    <t>Communication interne en 2025</t>
  </si>
  <si>
    <t>Nombre d'actualités publiées sur l'intranet Groupe</t>
  </si>
  <si>
    <t>Nombre d'abonnés sur LinkedIn</t>
  </si>
  <si>
    <t>Ethique des affaires</t>
  </si>
  <si>
    <t>Nombre d'emplyés formés au Code de conduite et/ou à l'anti-corruption</t>
  </si>
  <si>
    <t>Personnes handicapées parmi les collaborateurs, soumis à des restrictions légales en matière de collecte de données</t>
  </si>
  <si>
    <t>Pourcentage de personnes handicapées</t>
  </si>
  <si>
    <r>
      <t>Émissions de CO</t>
    </r>
    <r>
      <rPr>
        <b/>
        <vertAlign val="subscript"/>
        <sz val="18"/>
        <color rgb="FF004A97"/>
        <rFont val="Calibri"/>
        <family val="2"/>
        <scheme val="minor"/>
      </rPr>
      <t>2</t>
    </r>
    <r>
      <rPr>
        <b/>
        <sz val="18"/>
        <color rgb="FF004A97"/>
        <rFont val="Calibri"/>
        <family val="2"/>
        <scheme val="minor"/>
      </rPr>
      <t xml:space="preserve"> du Groupe par catégories (GHG Protocol), périmètre incluant Lighting*</t>
    </r>
  </si>
  <si>
    <t>Emissions 2019</t>
  </si>
  <si>
    <t>Emissions 2024</t>
  </si>
  <si>
    <t>Emissions 2025</t>
  </si>
  <si>
    <t>2024 vs 2025</t>
  </si>
  <si>
    <t>2019 vs 2025</t>
  </si>
  <si>
    <t>en tCO2eq</t>
  </si>
  <si>
    <t xml:space="preserve">Scopes 1 et 2 </t>
  </si>
  <si>
    <t>- 80,13 %</t>
  </si>
  <si>
    <t>- 82,72 %</t>
  </si>
  <si>
    <t>Scope 1 (*)</t>
  </si>
  <si>
    <t>1,93 %</t>
  </si>
  <si>
    <t>14,99 %</t>
  </si>
  <si>
    <t>Pourcentage d’émissions scope 1 résultant des systèmes d’échange de quotas d’émission réglementés (en %)</t>
  </si>
  <si>
    <t>Scope 2
Location-Based</t>
  </si>
  <si>
    <t>332 589</t>
  </si>
  <si>
    <t>- 8,54 %</t>
  </si>
  <si>
    <t>- 28,47 %</t>
  </si>
  <si>
    <t>Scope 2
Market-Based</t>
  </si>
  <si>
    <t>- 97,80 %</t>
  </si>
  <si>
    <t>- 98,10 %</t>
  </si>
  <si>
    <t xml:space="preserve">Scope 3 </t>
  </si>
  <si>
    <t>45 941 849</t>
  </si>
  <si>
    <t>31 089 700</t>
  </si>
  <si>
    <t>-6,50 %</t>
  </si>
  <si>
    <t>- 36,73 %</t>
  </si>
  <si>
    <t>Amont</t>
  </si>
  <si>
    <t>2 823 903</t>
  </si>
  <si>
    <t>3 750 700</t>
  </si>
  <si>
    <t>- 7,81 %</t>
  </si>
  <si>
    <t>22,44 %</t>
  </si>
  <si>
    <t>3-1
Achats de biens 
et de services (**)</t>
  </si>
  <si>
    <t>2 234 821</t>
  </si>
  <si>
    <t>3 077 000</t>
  </si>
  <si>
    <t>- 7,63 %</t>
  </si>
  <si>
    <t>27,17 %</t>
  </si>
  <si>
    <t>3-2
Actifs 
immobilisés</t>
  </si>
  <si>
    <t>314 000</t>
  </si>
  <si>
    <t>- 9,55 %</t>
  </si>
  <si>
    <t>65,69 %</t>
  </si>
  <si>
    <t>3-3
Émissions liées au carburant et à l’énergie</t>
  </si>
  <si>
    <t>94 500</t>
  </si>
  <si>
    <t> 6,78 %</t>
  </si>
  <si>
    <t>- 11,41 %</t>
  </si>
  <si>
    <t>3-4
Fret amont</t>
  </si>
  <si>
    <t>148 000</t>
  </si>
  <si>
    <t>- 11,49 %</t>
  </si>
  <si>
    <t>- 6,39 %</t>
  </si>
  <si>
    <t>3-5
Déchets générés</t>
  </si>
  <si>
    <t>58 900</t>
  </si>
  <si>
    <t>- 4,75 %</t>
  </si>
  <si>
    <t>- 47,23 %</t>
  </si>
  <si>
    <t>3-6
Voyages 
d'affaires</t>
  </si>
  <si>
    <t>22 500</t>
  </si>
  <si>
    <t>- 61,24 %</t>
  </si>
  <si>
    <t>- 55,35 %</t>
  </si>
  <si>
    <t>3-7
Trajets domicile 
– travail</t>
  </si>
  <si>
    <t>35 800</t>
  </si>
  <si>
    <t>- 2,51 %</t>
  </si>
  <si>
    <t>- 8,09 %</t>
  </si>
  <si>
    <t>3-8
Actifs en 
location (amont)</t>
  </si>
  <si>
    <t>-%</t>
  </si>
  <si>
    <t>Aval</t>
  </si>
  <si>
    <t>27 339 000</t>
  </si>
  <si>
    <t>- 6,32 %</t>
  </si>
  <si>
    <t>- 40,60 %</t>
  </si>
  <si>
    <t>3-9
Fret aval</t>
  </si>
  <si>
    <t>62 100</t>
  </si>
  <si>
    <t>- 28,18 %</t>
  </si>
  <si>
    <t>- 40,42 %</t>
  </si>
  <si>
    <t>3-10
Transformation 
des produits vendus</t>
  </si>
  <si>
    <t>234 000</t>
  </si>
  <si>
    <t>- 38,03 %</t>
  </si>
  <si>
    <t>- 42,88 %</t>
  </si>
  <si>
    <t>3-11
Utilisation des 
produits vendus</t>
  </si>
  <si>
    <t>26 430 000</t>
  </si>
  <si>
    <t>- 5,98 %</t>
  </si>
  <si>
    <t>- 41,10 %</t>
  </si>
  <si>
    <t>3-12
Fin de vie des produits vendus</t>
  </si>
  <si>
    <t>534 000</t>
  </si>
  <si>
    <t>- 7,30 %</t>
  </si>
  <si>
    <t>- 0,81 %</t>
  </si>
  <si>
    <t>3-13
Actifs en location
(aval)</t>
  </si>
  <si>
    <t>3-14
Franchises</t>
  </si>
  <si>
    <t>3-15
Investissements</t>
  </si>
  <si>
    <t>78 900</t>
  </si>
  <si>
    <t>- 2,92 %</t>
  </si>
  <si>
    <t>- 23,25 %</t>
  </si>
  <si>
    <t>Émissions totales de GES 
location-based</t>
  </si>
  <si>
    <t>- 6,50 %</t>
  </si>
  <si>
    <t>- 36,61 %</t>
  </si>
  <si>
    <t>Émissions totales de GES 
market-based</t>
  </si>
  <si>
    <t>- 7,54 %</t>
  </si>
  <si>
    <t>- 37,24 %</t>
  </si>
  <si>
    <t>(*) Les émissions dues aux gaz autres que le gaz naturel ne sont pas prise en compte dans le calcul des émissions de CO2 scope 1 et 2  
(**) OPmobility utilise l’ensemble des éléments et des moyens à sa disposition pour mesurer son empreinte carbone, mais ne contrôle, n’influence et n’a pas
accès à tous les éléments de sa chaîne de valeur. En raison de la disponibilité partielle des données des activités dans la chaîne de valeur, de l’absence de
certification de la qualité des données et de la nécessité de prendre un certain nombre d’hypothèses, le bilan carbone présenté est une estimation.</t>
  </si>
  <si>
    <t>Emissions de GES market-based par business groups*</t>
  </si>
  <si>
    <t>Scope 1</t>
  </si>
  <si>
    <t>Scope 2 
market-based</t>
  </si>
  <si>
    <t>Scope 3</t>
  </si>
  <si>
    <t>Exterior</t>
  </si>
  <si>
    <t>C-Power</t>
  </si>
  <si>
    <t>H2-Power</t>
  </si>
  <si>
    <t>Modules</t>
  </si>
  <si>
    <t>Lighting</t>
  </si>
  <si>
    <t>OPmobility Gestion</t>
  </si>
  <si>
    <t>Total Groupe</t>
  </si>
  <si>
    <t>Crédits carbone</t>
  </si>
  <si>
    <t>Total crédits carbone en cours d'annulation pour l'année 2025</t>
  </si>
  <si>
    <t>Total crédits carbone commandés pour les années à venir</t>
  </si>
  <si>
    <t xml:space="preserve">Type de norme de qualité </t>
  </si>
  <si>
    <t xml:space="preserve">Total des crédits carbone reconnus selon la norme de qualité I (VERA) </t>
  </si>
  <si>
    <t xml:space="preserve">Total des crédits carbone reconnus selon la norme de qualité I (ACR) </t>
  </si>
  <si>
    <t xml:space="preserve">Total des crédits carbone reconnus selon la norme de qualité I (CAR) </t>
  </si>
  <si>
    <t>Total des crédits carbone reconnus selon la norme de qualité I (Label bas‑carbone)</t>
  </si>
  <si>
    <t>Type de projet</t>
  </si>
  <si>
    <t>Total des projets de réduction</t>
  </si>
  <si>
    <t>Total des projets d’absorption/séquestration – séquestration biogénique</t>
  </si>
  <si>
    <t>Origine et indicateurs d'ajustement</t>
  </si>
  <si>
    <t>Total des projets menés au sein de l’UE</t>
  </si>
  <si>
    <t>Total des crédits carbone pouvant être considérés comme des ajustements correspondants</t>
  </si>
  <si>
    <t>Intensité des GES par rapport au chiffre d'affaires net*</t>
  </si>
  <si>
    <t>Chiffre d’affaires net utilisé pour calculer l’intensité des GES (CA consolidé)</t>
  </si>
  <si>
    <t>10 484 M€</t>
  </si>
  <si>
    <t>10 216M€</t>
  </si>
  <si>
    <t>Émissions totales de GES (fondées sur la localisation) par chiffre d’affaires net (en tCO2eq/millions d’euros)</t>
  </si>
  <si>
    <t>Émissions totales de GES (fondées sur le marché) par chiffre d’affaires net (en tCO2eq/millions d’euros)</t>
  </si>
  <si>
    <t>Consommation d’énergie et mix énergétique*</t>
  </si>
  <si>
    <t>Consommation de combustible provenant du charbon et des produits à base de charbon (MWh)</t>
  </si>
  <si>
    <t>Consommation de combustible provenant du pétrole brut et de produits pétroliers (MWh)</t>
  </si>
  <si>
    <t>Consommation de combustible provenant du gaz naturel (MWh)</t>
  </si>
  <si>
    <t>Consommation de combustible provenant d’autres sources fossiles (MWh)</t>
  </si>
  <si>
    <t>Consommation d’électricité, de chaleur, de vapeur et de froid achetés ou acquis à partir de sources fossiles (MWh)</t>
  </si>
  <si>
    <t>Consommation totale d’énergie fossile (MWh)</t>
  </si>
  <si>
    <t>Part des sources fossiles dans la consommation totale d’énergie (%)</t>
  </si>
  <si>
    <t>Consommation provenant de sources nucléaires (MWh)</t>
  </si>
  <si>
    <t>167 087</t>
  </si>
  <si>
    <t>Part de la consommation provenant de sources nucléaires dans la consommation totale d’énergie (%)</t>
  </si>
  <si>
    <t>Consommation de combustible provenant de sources renouvelables, y compris de la biomasse (comprenant également des déchets industriels et municipaux d’origine biologique, du biogaz, de l’hydrogène renouvelable, etc.) (MWh)</t>
  </si>
  <si>
    <t>Consommation d’électricité, de chaleur, de vapeur et de froid achetés ou acquis à partir de sources renouvelables (MWh)</t>
  </si>
  <si>
    <t>Consommation d’énergie renouvelable non combustible autoproduite (MWh)</t>
  </si>
  <si>
    <t>22 853</t>
  </si>
  <si>
    <t>Consommation totale d’énergie renouvelable (MWh) - location‑based</t>
  </si>
  <si>
    <t>274 425</t>
  </si>
  <si>
    <t>Part des sources renouvelables dans la consommation totale d’énergie (%) - location‑based </t>
  </si>
  <si>
    <t>Consommation totale d’énergie renouvelable (MWh) - market‑based</t>
  </si>
  <si>
    <t>Part des sources renouvelables dans la consommation totale d’énergie (%) - market‑based</t>
  </si>
  <si>
    <t xml:space="preserve">Consommation totale d'énergie </t>
  </si>
  <si>
    <t>1 312 GWh</t>
  </si>
  <si>
    <t>1 303 GWh</t>
  </si>
  <si>
    <t>Production d’énergie (en MWh)*</t>
  </si>
  <si>
    <t>Production d’énergie non renouvelable (co‑génération internalisée)</t>
  </si>
  <si>
    <t>20 027</t>
  </si>
  <si>
    <t>Consommation d’électricité couverte par les certificats verts</t>
  </si>
  <si>
    <t>Consommation énergétique, secteurs à fort impact climatique*</t>
  </si>
  <si>
    <t>Consommation énergétique totale des activités dans les secteurs à fort impact climatique (MWh)</t>
  </si>
  <si>
    <t>Chiffre d’affaires net des activités dans les secteurs à fort impact climatique (en millions d’euros)</t>
  </si>
  <si>
    <t>Intensité énergétique des activités dans les secteurs à fort impact climatique (en MWh/million d’euros)</t>
  </si>
  <si>
    <r>
      <t>Instruments contractuels</t>
    </r>
    <r>
      <rPr>
        <b/>
        <sz val="10"/>
        <color rgb="FF004A97"/>
        <rFont val="Calibri"/>
        <family val="2"/>
        <scheme val="minor"/>
      </rPr>
      <t>(1)</t>
    </r>
    <r>
      <rPr>
        <b/>
        <sz val="18"/>
        <color rgb="FF004A97"/>
        <rFont val="Calibri"/>
        <family val="2"/>
        <scheme val="minor"/>
      </rPr>
      <t xml:space="preserve"> (en MWh)*</t>
    </r>
  </si>
  <si>
    <t>(1)Pas d’instruments contractuels utilisés pour la vente et l’achat de déclarations d’attributs énergétiques non groupés en 2024, tous les certificats proviennent de fournisseurs d’électricité.</t>
  </si>
  <si>
    <t>Consommation d’électricité du réseau</t>
  </si>
  <si>
    <t>Pourcentage d’instruments contractuels, émissions de GES du scope 2</t>
  </si>
  <si>
    <t>Les déchets générés annuellement*</t>
  </si>
  <si>
    <t>TOTAL déchets (T)</t>
  </si>
  <si>
    <t>Les déchets générés annuellement par type de traitement*</t>
  </si>
  <si>
    <t>Déchets 
recyclés (T)</t>
  </si>
  <si>
    <t>Déchets 
valorisés (T)</t>
  </si>
  <si>
    <t>Déchets 
incinérés/mis en décharge (T)</t>
  </si>
  <si>
    <t>TOTAL 
déchets (T)</t>
  </si>
  <si>
    <t>Substances préoccupantes*</t>
  </si>
  <si>
    <t>Quantité totale générée ou utilisée pendant la production ou achetée</t>
  </si>
  <si>
    <t>Qui quittent les installations sous forme d’émissions (ou de déchets)</t>
  </si>
  <si>
    <t>Qui quittent les installations sous forme de produits ou composants de produits</t>
  </si>
  <si>
    <t>Qui quittent les installations sous forme de services</t>
  </si>
  <si>
    <t>Quantité totale de substances préoccupantes qui quittent les installations sous forme d'émissions, de produits ou de composants de produits ou de services</t>
  </si>
  <si>
    <t>Substances extrêmement préoccupantes (en tonnes)*</t>
  </si>
  <si>
    <t>Quantité totale de substances extrêmement préoccupantes qui quittent les installations sous forme d'émissions, de produits ou de composants de produits ou de services</t>
  </si>
  <si>
    <t xml:space="preserve">Emissions de COV </t>
  </si>
  <si>
    <t>TOTAL émissions (T)</t>
  </si>
  <si>
    <t>Polluants (en tonnes)*</t>
  </si>
  <si>
    <t>Monoxyde de carbone (CO)</t>
  </si>
  <si>
    <r>
      <t>Ammoniac (NH</t>
    </r>
    <r>
      <rPr>
        <sz val="14"/>
        <color rgb="FF000000"/>
        <rFont val="Calibri"/>
        <family val="2"/>
        <scheme val="minor"/>
      </rPr>
      <t>3</t>
    </r>
    <r>
      <rPr>
        <sz val="18"/>
        <color rgb="FF000000"/>
        <rFont val="Calibri"/>
        <family val="2"/>
        <scheme val="minor"/>
      </rPr>
      <t>)</t>
    </r>
  </si>
  <si>
    <t>Oxydes d’azote (NOx/NO2)</t>
  </si>
  <si>
    <t>Oxydes de soufre (Sox/SO2)</t>
  </si>
  <si>
    <t>Microplastiques (en tonnes)*</t>
  </si>
  <si>
    <t>Microplastiques générés</t>
  </si>
  <si>
    <t>Microplastiques utilisés</t>
  </si>
  <si>
    <t>Consommation et rejets d'eau</t>
  </si>
  <si>
    <t>Consommation d'eau (m3)</t>
  </si>
  <si>
    <t>Réseau public</t>
  </si>
  <si>
    <t>Milieu naturel en surface</t>
  </si>
  <si>
    <t>Milieu naturel souterrain</t>
  </si>
  <si>
    <t>Récupération eaux pluviales</t>
  </si>
  <si>
    <t>Rejets d'eau (m3)</t>
  </si>
  <si>
    <t>Energie verte</t>
  </si>
  <si>
    <t>Nombre de sites produisant de l'électricité verte</t>
  </si>
  <si>
    <t>Sustainability ambassadors</t>
  </si>
  <si>
    <t xml:space="preserve">Nombre de sustainability ambassadors </t>
  </si>
  <si>
    <t>Activités économiques d'OPmobility listées dans les actes délégués de la taxonomie*</t>
  </si>
  <si>
    <t>Description de l'activité économique d'OPmobility</t>
  </si>
  <si>
    <t>Indicateurs 
reportés</t>
  </si>
  <si>
    <t>Objectif 1 : Atténuation au changement climatique</t>
  </si>
  <si>
    <t>Activités éligibles</t>
  </si>
  <si>
    <r>
      <rPr>
        <b/>
        <sz val="14"/>
        <color theme="1"/>
        <rFont val="Calibri"/>
        <family val="2"/>
        <scheme val="minor"/>
      </rPr>
      <t>CCM 3.2 Fabrication d'équipements pour la production et l'utilisation d'hydrogène
Activités :</t>
    </r>
    <r>
      <rPr>
        <sz val="14"/>
        <color theme="1"/>
        <rFont val="Calibri"/>
        <family val="2"/>
        <scheme val="minor"/>
      </rPr>
      <t xml:space="preserve"> Fabrication d'équipements pour l'hydrogène :
- Réservoirs hydrogène ;
- Piles à combustible ;
- Systèmes hydrogène intégrés.</t>
    </r>
  </si>
  <si>
    <t>CA
OpEx
CapEx</t>
  </si>
  <si>
    <r>
      <rPr>
        <b/>
        <sz val="14"/>
        <color theme="1"/>
        <rFont val="Calibri"/>
        <family val="2"/>
        <scheme val="minor"/>
      </rPr>
      <t xml:space="preserve">CCM 3.4 Fabrication de piles
Activités : </t>
    </r>
    <r>
      <rPr>
        <sz val="14"/>
        <color theme="1"/>
        <rFont val="Calibri"/>
        <family val="2"/>
        <scheme val="minor"/>
      </rPr>
      <t>Fabrication de batteries pour véhicules électriques.</t>
    </r>
  </si>
  <si>
    <r>
      <rPr>
        <b/>
        <sz val="14"/>
        <color theme="1"/>
        <rFont val="Calibri"/>
        <family val="2"/>
        <scheme val="minor"/>
      </rPr>
      <t>CCM 3.18 Fabrication de composants automobilies et de composants pour la mobilité
Activités :</t>
    </r>
    <r>
      <rPr>
        <sz val="14"/>
        <color theme="1"/>
        <rFont val="Calibri"/>
        <family val="2"/>
        <scheme val="minor"/>
      </rPr>
      <t xml:space="preserve"> Fabrication d’équipements conçus exclusivement pour des modèles 100 % électriques et essentiels pour améliorer la performance environnementale : pare‑chocs, hayons, modularisation bloc avant.</t>
    </r>
  </si>
  <si>
    <r>
      <rPr>
        <b/>
        <sz val="14"/>
        <color rgb="FF000000"/>
        <rFont val="Calibri"/>
        <scheme val="minor"/>
      </rPr>
      <t xml:space="preserve">CCM 8.2. Solutions fondées sur des données en vue de réduction des émissions de GES
Activités </t>
    </r>
    <r>
      <rPr>
        <sz val="14"/>
        <color rgb="FF000000"/>
        <rFont val="Calibri"/>
        <scheme val="minor"/>
      </rPr>
      <t>: Développement de logiciels pour la mobilité durable et la réduction des émissions de gaz à effet de serre, optimisation de la performance énergétique.</t>
    </r>
  </si>
  <si>
    <t>OpEx
CapEx</t>
  </si>
  <si>
    <t>Activité complémentaire analysée*</t>
  </si>
  <si>
    <r>
      <rPr>
        <b/>
        <sz val="14"/>
        <rFont val="Calibri"/>
        <family val="2"/>
        <scheme val="minor"/>
      </rPr>
      <t>CCM 3.3 Technologie de fabrication à faible intensité de carbone pour le transport
Activités :</t>
    </r>
    <r>
      <rPr>
        <sz val="14"/>
        <rFont val="Calibri"/>
        <family val="2"/>
        <scheme val="minor"/>
      </rPr>
      <t>Fabrication d’équipements destinés aux modèles de véhicules électriques, hydrogènes et hybrides non éligibles à la catégorie CCM 3.18 : pare‑chocs, hayons, réservoirs à carburant, modularisation bloc avant, modules intérieurs : (cockpit et console centrale), phares, feux arrière, éclairage auxiliaire.</t>
    </r>
  </si>
  <si>
    <t>Objectif 4 : Transition vers une économie circulaire</t>
  </si>
  <si>
    <r>
      <rPr>
        <b/>
        <sz val="14"/>
        <rFont val="Calibri"/>
        <family val="2"/>
        <scheme val="minor"/>
      </rPr>
      <t xml:space="preserve">CE 4.1  Fourniture de solutions informatiques/opérationnelles fondées sur les données OpEx
Activités </t>
    </r>
    <r>
      <rPr>
        <sz val="14"/>
        <rFont val="Calibri"/>
        <family val="2"/>
        <scheme val="minor"/>
      </rPr>
      <t>: Développement de logiciels pour faire de l’éco‑conception et des analyses de cycle de vie.</t>
    </r>
  </si>
  <si>
    <t>CapEx</t>
  </si>
  <si>
    <r>
      <t>* À la suite de ses travaux d’analyse et à la lecture de la réglementation, OPmobility estime que les composants ayant vocation à équiper des véhicules à faibles émissions de CO</t>
    </r>
    <r>
      <rPr>
        <vertAlign val="subscript"/>
        <sz val="11"/>
        <color theme="1"/>
        <rFont val="Calibri"/>
        <family val="2"/>
        <scheme val="minor"/>
      </rPr>
      <t>2</t>
    </r>
    <r>
      <rPr>
        <sz val="11"/>
        <color theme="1"/>
        <rFont val="Calibri"/>
        <family val="2"/>
        <scheme val="minor"/>
      </rPr>
      <t xml:space="preserve"> contribuent de manière significative à la mobilité bas carbone. À ce titre, comme en 2021, le Groupe a étendu son analyse à l’ensemble de ses activités contribuant à la baisse d’émission CO</t>
    </r>
    <r>
      <rPr>
        <vertAlign val="subscript"/>
        <sz val="11"/>
        <color theme="1"/>
        <rFont val="Calibri"/>
        <family val="2"/>
        <scheme val="minor"/>
      </rPr>
      <t>2</t>
    </r>
    <r>
      <rPr>
        <sz val="11"/>
        <color theme="1"/>
        <rFont val="Calibri"/>
        <family val="2"/>
        <scheme val="minor"/>
      </rPr>
      <t xml:space="preserve"> liée à la mobilité bas carbone et estime que ces activités devraient être couvertes par l'activité CCM 3.3 référencée dans les actes délégués.</t>
    </r>
  </si>
  <si>
    <t>Activités support d'OPmobility listées dans les actes délégués de la taxonomie</t>
  </si>
  <si>
    <t>Description de l'activité support d'OPmobility</t>
  </si>
  <si>
    <t xml:space="preserve">Indicateurs </t>
  </si>
  <si>
    <r>
      <rPr>
        <b/>
        <sz val="14"/>
        <color theme="1"/>
        <rFont val="Calibri"/>
        <family val="2"/>
        <scheme val="minor"/>
      </rPr>
      <t xml:space="preserve">CCM 6.5 Transport par motos, voitures particulières et véhicules utilitaires légers
Activités </t>
    </r>
    <r>
      <rPr>
        <sz val="14"/>
        <color theme="1"/>
        <rFont val="Calibri"/>
        <family val="2"/>
        <scheme val="minor"/>
      </rPr>
      <t>: Utilisation de véhicules de fonction.</t>
    </r>
  </si>
  <si>
    <r>
      <rPr>
        <b/>
        <sz val="14"/>
        <color theme="1"/>
        <rFont val="Calibri"/>
        <family val="2"/>
        <scheme val="minor"/>
      </rPr>
      <t>CCM 7.3 Installation, maintenance et réparation d'équipements favorisation l'efficacité énergétique
Activités :</t>
    </r>
    <r>
      <rPr>
        <sz val="14"/>
        <color theme="1"/>
        <rFont val="Calibri"/>
        <family val="2"/>
        <scheme val="minor"/>
      </rPr>
      <t xml:space="preserve"> Travaux d'amélioration énergétique.</t>
    </r>
  </si>
  <si>
    <r>
      <rPr>
        <b/>
        <sz val="14"/>
        <color rgb="FF000000"/>
        <rFont val="Calibri"/>
        <scheme val="minor"/>
      </rPr>
      <t xml:space="preserve">CCM 7.4 Installation, maintenance et réparation de stations de recharge pour véhicules électriques à l’intérieur de bâtiments (et dans des parcs de stationnement annexés à des bâtiments)
Activités : </t>
    </r>
    <r>
      <rPr>
        <sz val="14"/>
        <color rgb="FF000000"/>
        <rFont val="Calibri"/>
        <scheme val="minor"/>
      </rPr>
      <t>Investissements liés à la mise en place et l’entretien de stations de recharge sur les sites.</t>
    </r>
  </si>
  <si>
    <r>
      <rPr>
        <b/>
        <sz val="14"/>
        <color theme="1"/>
        <rFont val="Calibri"/>
        <family val="2"/>
        <scheme val="minor"/>
      </rPr>
      <t>CCM 7.6 Installation, maintenance et réparation de technologies liées aux énergies renouvelables
Activités :</t>
    </r>
    <r>
      <rPr>
        <sz val="14"/>
        <color theme="1"/>
        <rFont val="Calibri"/>
        <family val="2"/>
        <scheme val="minor"/>
      </rPr>
      <t xml:space="preserve"> Installation pour l'exploitation d'énergies renouvelables.</t>
    </r>
  </si>
  <si>
    <r>
      <rPr>
        <b/>
        <sz val="14"/>
        <color theme="1"/>
        <rFont val="Calibri"/>
        <family val="2"/>
        <scheme val="minor"/>
      </rPr>
      <t xml:space="preserve">CCM 7.7 Acquisition et propriété de bâtiments
Activités : </t>
    </r>
    <r>
      <rPr>
        <sz val="14"/>
        <color theme="1"/>
        <rFont val="Calibri"/>
        <family val="2"/>
        <scheme val="minor"/>
      </rPr>
      <t>Location ou acquisition de bâtiments (administratifs à usage de bureaux, commerciaux, industriels et entrepôts).</t>
    </r>
  </si>
  <si>
    <t>Synthèse des indicateurs incluant l'analyse complémentaire de l'activité CCM 3.3</t>
  </si>
  <si>
    <t>Année fiscale (N)</t>
  </si>
  <si>
    <t>KPI (1)</t>
  </si>
  <si>
    <t>Total (2)</t>
  </si>
  <si>
    <t>Part des activités éligibles à la Taxonomie (3)</t>
  </si>
  <si>
    <t>Activités alignées à la Taxonomie (4)</t>
  </si>
  <si>
    <t>Part des activités alignées à la Taxonomie</t>
  </si>
  <si>
    <t>Répartition par objectifs environnementaux des activités alignées à la Taxonomie</t>
  </si>
  <si>
    <t>Part des activités habilitantes (12)</t>
  </si>
  <si>
    <t>Part des activités transitoires (13)</t>
  </si>
  <si>
    <t xml:space="preserve">Activités non évaluées considées comme non-matérielles 
( 14) </t>
  </si>
  <si>
    <t>Activités alignées à la Taxonomie lors de l’exercice précédent (N-1) (15)</t>
  </si>
  <si>
    <t>Part des activités alignées à la Taxonomie lors de l’exercice précédent  (N-1) (16)</t>
  </si>
  <si>
    <t>Atténuation du changement climatique (6)</t>
  </si>
  <si>
    <t>Adaptation au changement climatique (7)</t>
  </si>
  <si>
    <t>Protection des ressources en eau (8)</t>
  </si>
  <si>
    <t xml:space="preserve">Économie circulaire (9) </t>
  </si>
  <si>
    <t>Pollution (10)</t>
  </si>
  <si>
    <t xml:space="preserve">Biodiversité (11) </t>
  </si>
  <si>
    <t>En milliers d'euros</t>
  </si>
  <si>
    <t>%</t>
  </si>
  <si>
    <t>Chiffre d'affaires consolidé</t>
  </si>
  <si>
    <t>2 058 667</t>
  </si>
  <si>
    <t>2 317 848</t>
  </si>
  <si>
    <t>CAPEX</t>
  </si>
  <si>
    <t>244 380</t>
  </si>
  <si>
    <t xml:space="preserve">
OPEX</t>
  </si>
  <si>
    <t>(468 579)</t>
  </si>
  <si>
    <t>(74 121)</t>
  </si>
  <si>
    <t>(73935)</t>
  </si>
  <si>
    <t>Des travaux ont été menés par les commissaires aux comptes, visant à formuler un avis motivé (niveau d’assurance limitée) sur les informations de l'état de durabilité pour l’exercice clos le 31 décembre 2025.
Les indicateurs comportant une marque (*) ont été vérifiés dans le cadre de la CSRD.</t>
  </si>
  <si>
    <t>Rapport du vérificateur (page 278)</t>
  </si>
  <si>
    <t>Highlights (with joint-ventures)</t>
  </si>
  <si>
    <r>
      <rPr>
        <sz val="26"/>
        <color rgb="FF000000"/>
        <rFont val="Calibri"/>
        <scheme val="minor"/>
      </rPr>
      <t xml:space="preserve">11.5
</t>
    </r>
    <r>
      <rPr>
        <sz val="11"/>
        <color rgb="FF000000"/>
        <rFont val="Calibri"/>
        <scheme val="minor"/>
      </rPr>
      <t>billion euros in revenue</t>
    </r>
  </si>
  <si>
    <r>
      <rPr>
        <sz val="22"/>
        <color rgb="FF000000"/>
        <rFont val="Calibri"/>
        <scheme val="minor"/>
      </rPr>
      <t xml:space="preserve">38,100 
</t>
    </r>
    <r>
      <rPr>
        <sz val="11"/>
        <color rgb="FF000000"/>
        <rFont val="Calibri"/>
        <scheme val="minor"/>
      </rPr>
      <t>employees</t>
    </r>
  </si>
  <si>
    <r>
      <rPr>
        <sz val="22"/>
        <color theme="1"/>
        <rFont val="Calibri"/>
        <family val="2"/>
        <scheme val="minor"/>
      </rPr>
      <t xml:space="preserve">28 </t>
    </r>
    <r>
      <rPr>
        <sz val="11"/>
        <color theme="1"/>
        <rFont val="Calibri"/>
        <family val="2"/>
        <scheme val="minor"/>
      </rPr>
      <t xml:space="preserve">
countries</t>
    </r>
  </si>
  <si>
    <r>
      <rPr>
        <sz val="22"/>
        <color theme="1"/>
        <rFont val="Calibri"/>
        <family val="2"/>
        <scheme val="minor"/>
      </rPr>
      <t xml:space="preserve">40 </t>
    </r>
    <r>
      <rPr>
        <sz val="11"/>
        <color theme="1"/>
        <rFont val="Calibri"/>
        <family val="2"/>
        <scheme val="minor"/>
      </rPr>
      <t xml:space="preserve">
R&amp;D centers</t>
    </r>
  </si>
  <si>
    <r>
      <rPr>
        <sz val="22"/>
        <color rgb="FF000000"/>
        <rFont val="Calibri"/>
        <scheme val="minor"/>
      </rPr>
      <t xml:space="preserve">152
</t>
    </r>
    <r>
      <rPr>
        <sz val="11"/>
        <color rgb="FF000000"/>
        <rFont val="Calibri"/>
        <scheme val="minor"/>
      </rPr>
      <t>plants</t>
    </r>
  </si>
  <si>
    <t>Revenue (in million of €)</t>
  </si>
  <si>
    <t>Non-financial rating</t>
  </si>
  <si>
    <t>Economic</t>
  </si>
  <si>
    <t>Consolidated</t>
  </si>
  <si>
    <t>CDP Climate</t>
  </si>
  <si>
    <t>CDP Water</t>
  </si>
  <si>
    <t>Exterior body systems
and lighting</t>
  </si>
  <si>
    <t>Energy and pollution control systems, batteries and electrification systems</t>
  </si>
  <si>
    <t>Hydrogen</t>
  </si>
  <si>
    <t>Module design, development
and assembly</t>
  </si>
  <si>
    <r>
      <rPr>
        <b/>
        <sz val="14"/>
        <rFont val="Calibri"/>
        <family val="2"/>
        <scheme val="minor"/>
      </rPr>
      <t>OP'n Soft</t>
    </r>
    <r>
      <rPr>
        <sz val="11"/>
        <color theme="1"/>
        <rFont val="Calibri"/>
        <family val="2"/>
        <scheme val="minor"/>
      </rPr>
      <t>, software-defined vehicles development</t>
    </r>
  </si>
  <si>
    <t>Worldwide presence</t>
  </si>
  <si>
    <t>North America</t>
  </si>
  <si>
    <t>China</t>
  </si>
  <si>
    <t>Asia 
(without China)</t>
  </si>
  <si>
    <t xml:space="preserve">Others </t>
  </si>
  <si>
    <r>
      <rPr>
        <sz val="22"/>
        <color rgb="FF000000"/>
        <rFont val="Calibri"/>
        <scheme val="minor"/>
      </rPr>
      <t xml:space="preserve">51%
</t>
    </r>
    <r>
      <rPr>
        <sz val="12"/>
        <color rgb="FF000000"/>
        <rFont val="Calibri"/>
        <scheme val="minor"/>
      </rPr>
      <t>of the revenue*</t>
    </r>
  </si>
  <si>
    <r>
      <rPr>
        <sz val="22"/>
        <color rgb="FF000000"/>
        <rFont val="Calibri"/>
        <scheme val="minor"/>
      </rPr>
      <t>28%</t>
    </r>
    <r>
      <rPr>
        <sz val="12"/>
        <color rgb="FF000000"/>
        <rFont val="Calibri"/>
        <scheme val="minor"/>
      </rPr>
      <t xml:space="preserve"> 
of the revenue*</t>
    </r>
  </si>
  <si>
    <r>
      <rPr>
        <sz val="22"/>
        <color rgb="FF000000"/>
        <rFont val="Calibri"/>
        <scheme val="minor"/>
      </rPr>
      <t xml:space="preserve">18%
</t>
    </r>
    <r>
      <rPr>
        <sz val="12"/>
        <color rgb="FF000000"/>
        <rFont val="Calibri"/>
        <scheme val="minor"/>
      </rPr>
      <t>of the revenue*</t>
    </r>
  </si>
  <si>
    <r>
      <rPr>
        <sz val="22"/>
        <color rgb="FF000000"/>
        <rFont val="Calibri"/>
        <scheme val="minor"/>
      </rPr>
      <t xml:space="preserve">3%
</t>
    </r>
    <r>
      <rPr>
        <sz val="12"/>
        <color rgb="FF000000"/>
        <rFont val="Calibri"/>
        <scheme val="minor"/>
      </rPr>
      <t xml:space="preserve"> of the revenue*</t>
    </r>
  </si>
  <si>
    <r>
      <rPr>
        <sz val="24"/>
        <color theme="1"/>
        <rFont val="Calibri"/>
        <family val="2"/>
        <scheme val="minor"/>
      </rPr>
      <t xml:space="preserve">20 
</t>
    </r>
    <r>
      <rPr>
        <sz val="12"/>
        <color theme="1"/>
        <rFont val="Calibri"/>
        <family val="2"/>
        <scheme val="minor"/>
      </rPr>
      <t>R&amp;D centers</t>
    </r>
  </si>
  <si>
    <r>
      <rPr>
        <sz val="22"/>
        <color theme="1"/>
        <rFont val="Calibri"/>
        <family val="2"/>
        <scheme val="minor"/>
      </rPr>
      <t xml:space="preserve">9 </t>
    </r>
    <r>
      <rPr>
        <sz val="12"/>
        <color theme="1"/>
        <rFont val="Calibri"/>
        <family val="2"/>
        <scheme val="minor"/>
      </rPr>
      <t xml:space="preserve">
R&amp;D centers</t>
    </r>
  </si>
  <si>
    <r>
      <rPr>
        <sz val="22"/>
        <color theme="1"/>
        <rFont val="Calibri"/>
        <family val="2"/>
        <scheme val="minor"/>
      </rPr>
      <t xml:space="preserve">5 </t>
    </r>
    <r>
      <rPr>
        <sz val="12"/>
        <color theme="1"/>
        <rFont val="Calibri"/>
        <family val="2"/>
        <scheme val="minor"/>
      </rPr>
      <t xml:space="preserve">
R&amp;D centers</t>
    </r>
  </si>
  <si>
    <r>
      <rPr>
        <sz val="22"/>
        <color theme="1"/>
        <rFont val="Calibri"/>
        <family val="2"/>
        <scheme val="minor"/>
      </rPr>
      <t xml:space="preserve">4
</t>
    </r>
    <r>
      <rPr>
        <sz val="12"/>
        <color theme="1"/>
        <rFont val="Calibri"/>
        <family val="2"/>
        <scheme val="minor"/>
      </rPr>
      <t>R&amp;D centers</t>
    </r>
  </si>
  <si>
    <r>
      <t xml:space="preserve">2 
</t>
    </r>
    <r>
      <rPr>
        <sz val="12"/>
        <color theme="1"/>
        <rFont val="Calibri"/>
        <family val="2"/>
        <scheme val="minor"/>
      </rPr>
      <t>R&amp;D centers</t>
    </r>
  </si>
  <si>
    <r>
      <rPr>
        <sz val="22"/>
        <color rgb="FF000000"/>
        <rFont val="Calibri"/>
        <scheme val="minor"/>
      </rPr>
      <t xml:space="preserve">60
</t>
    </r>
    <r>
      <rPr>
        <sz val="12"/>
        <color rgb="FF000000"/>
        <rFont val="Calibri"/>
        <scheme val="minor"/>
      </rPr>
      <t>plants</t>
    </r>
  </si>
  <si>
    <r>
      <rPr>
        <sz val="22"/>
        <color rgb="FF000000"/>
        <rFont val="Calibri"/>
        <scheme val="minor"/>
      </rPr>
      <t xml:space="preserve">25
</t>
    </r>
    <r>
      <rPr>
        <sz val="12"/>
        <color rgb="FF000000"/>
        <rFont val="Calibri"/>
        <scheme val="minor"/>
      </rPr>
      <t>plants</t>
    </r>
  </si>
  <si>
    <r>
      <rPr>
        <sz val="22"/>
        <color rgb="FF000000"/>
        <rFont val="Calibri"/>
        <scheme val="minor"/>
      </rPr>
      <t xml:space="preserve">38 
</t>
    </r>
    <r>
      <rPr>
        <sz val="12"/>
        <color rgb="FF000000"/>
        <rFont val="Calibri"/>
        <scheme val="minor"/>
      </rPr>
      <t>plants</t>
    </r>
  </si>
  <si>
    <r>
      <rPr>
        <sz val="22"/>
        <color rgb="FF000000"/>
        <rFont val="Calibri"/>
        <scheme val="minor"/>
      </rPr>
      <t xml:space="preserve">19 
</t>
    </r>
    <r>
      <rPr>
        <sz val="12"/>
        <color rgb="FF000000"/>
        <rFont val="Calibri"/>
        <scheme val="minor"/>
      </rPr>
      <t>plants</t>
    </r>
  </si>
  <si>
    <r>
      <rPr>
        <sz val="22"/>
        <color rgb="FF000000"/>
        <rFont val="Calibri"/>
        <scheme val="minor"/>
      </rPr>
      <t xml:space="preserve">10 
</t>
    </r>
    <r>
      <rPr>
        <sz val="12"/>
        <color rgb="FF000000"/>
        <rFont val="Calibri"/>
        <scheme val="minor"/>
      </rPr>
      <t>plants</t>
    </r>
  </si>
  <si>
    <t>*economic revenue</t>
  </si>
  <si>
    <t>Number of certified sites*</t>
  </si>
  <si>
    <t>ISO 45 001</t>
  </si>
  <si>
    <t>ISO 14 001</t>
  </si>
  <si>
    <t>ISO 50 001</t>
  </si>
  <si>
    <t>*IFRS scope, on 126 sites</t>
  </si>
  <si>
    <t>All ESG documents are available and can be downloaded on the Group's website. 
These documents can be grouped under the three pillars of the Group's global ACT FOR ALL program.</t>
  </si>
  <si>
    <t>Universal Registration Document</t>
  </si>
  <si>
    <t>Integrated Report</t>
  </si>
  <si>
    <t>ACT 
FOR PEOPLE</t>
  </si>
  <si>
    <t>ACT
RESPONSIBLY</t>
  </si>
  <si>
    <t>ACT 
FOR PLANET</t>
  </si>
  <si>
    <r>
      <t xml:space="preserve">OPmobility strives to develop its employees and stakeholders
</t>
    </r>
    <r>
      <rPr>
        <sz val="12"/>
        <color rgb="FF004A97"/>
        <rFont val="Calibri"/>
        <family val="2"/>
        <scheme val="minor"/>
      </rPr>
      <t>- Health and safety at work
- Skills and carreer management
- Diversity and inclusion
- Local inititives and sponsorship</t>
    </r>
  </si>
  <si>
    <r>
      <t xml:space="preserve">OPmobility is a responsible actor
</t>
    </r>
    <r>
      <rPr>
        <sz val="12"/>
        <color rgb="FF004A97"/>
        <rFont val="Calibri"/>
        <family val="2"/>
        <scheme val="minor"/>
      </rPr>
      <t>- Business ethics
- Responsable purchasing
- Cybersecurity</t>
    </r>
  </si>
  <si>
    <r>
      <t xml:space="preserve">OPmobility is committed to preserving the planet for future generations
</t>
    </r>
    <r>
      <rPr>
        <sz val="12"/>
        <color rgb="FF004A97"/>
        <rFont val="Calibri"/>
        <family val="2"/>
        <scheme val="minor"/>
      </rPr>
      <t>- Waste management
- Ecodesign and recyclability
- Value chain carbon footprint (Top Planet and renewable energies)</t>
    </r>
    <r>
      <rPr>
        <b/>
        <sz val="12"/>
        <color rgb="FF004A97"/>
        <rFont val="Calibri"/>
        <family val="2"/>
        <scheme val="minor"/>
      </rPr>
      <t xml:space="preserve">
</t>
    </r>
    <r>
      <rPr>
        <sz val="12"/>
        <color rgb="FF004A97"/>
        <rFont val="Calibri"/>
        <family val="2"/>
        <scheme val="minor"/>
      </rPr>
      <t>- Biodiversity</t>
    </r>
  </si>
  <si>
    <t>Human rights policy</t>
  </si>
  <si>
    <t>Code of conduct</t>
  </si>
  <si>
    <t>Energy sobriety plan</t>
  </si>
  <si>
    <t>Supplier Charter</t>
  </si>
  <si>
    <t>Biodiversity commitments</t>
  </si>
  <si>
    <t>Competition Law Code of Conduct</t>
  </si>
  <si>
    <t>Carbon neutrality roadmap</t>
  </si>
  <si>
    <t>Vigilance plan (page 282)</t>
  </si>
  <si>
    <t>Ambition4circularity commitments</t>
  </si>
  <si>
    <t>Whistleblowing procedure</t>
  </si>
  <si>
    <t>Ambition4climate commitments</t>
  </si>
  <si>
    <t>Frequency rate*</t>
  </si>
  <si>
    <r>
      <t xml:space="preserve">FR2
</t>
    </r>
    <r>
      <rPr>
        <sz val="11"/>
        <color theme="1"/>
        <rFont val="Calibri"/>
        <family val="2"/>
        <scheme val="minor"/>
      </rPr>
      <t>(including temporary workers)</t>
    </r>
  </si>
  <si>
    <t>1.07</t>
  </si>
  <si>
    <t>0.68</t>
  </si>
  <si>
    <t>0.55</t>
  </si>
  <si>
    <t xml:space="preserve">
FR2 = Number of workplace accidents with and without lost time, including temporary staff * 1,000,000/number of hours worked
</t>
  </si>
  <si>
    <t>Accidentology (including temporary workers)*</t>
  </si>
  <si>
    <t>Number of day lost due to lost time accident</t>
  </si>
  <si>
    <t>Occupational illnesses*</t>
  </si>
  <si>
    <t>Occupational illnesses declared</t>
  </si>
  <si>
    <t>FR2 (10 years)</t>
  </si>
  <si>
    <t xml:space="preserve">FR2
12 months </t>
  </si>
  <si>
    <t>3.67</t>
  </si>
  <si>
    <t>2.87</t>
  </si>
  <si>
    <t>2.12</t>
  </si>
  <si>
    <t>1.85</t>
  </si>
  <si>
    <t>1.43</t>
  </si>
  <si>
    <t>0.88</t>
  </si>
  <si>
    <t>1.16</t>
  </si>
  <si>
    <t>Top Safety Visits</t>
  </si>
  <si>
    <t>Ratio Number of visits / person / year</t>
  </si>
  <si>
    <t>3.44</t>
  </si>
  <si>
    <t>4.37</t>
  </si>
  <si>
    <t>4.00</t>
  </si>
  <si>
    <t>Sites' commitment*</t>
  </si>
  <si>
    <t>Percentage of sites that have proposed an action in favour of local communities</t>
  </si>
  <si>
    <t xml:space="preserve">Percentage of sites offering at least one health campaign </t>
  </si>
  <si>
    <t>Total heacount (10 years)</t>
  </si>
  <si>
    <t>Evolution of the employees number by geographic area</t>
  </si>
  <si>
    <t>Year</t>
  </si>
  <si>
    <t>Number 
of employees</t>
  </si>
  <si>
    <t>Western Europe</t>
  </si>
  <si>
    <t>Eastern Europe</t>
  </si>
  <si>
    <t>South America</t>
  </si>
  <si>
    <t>Asia</t>
  </si>
  <si>
    <t>Africa</t>
  </si>
  <si>
    <t>IFRS scope - without minority joint ventures</t>
  </si>
  <si>
    <t>Breakdown of workforce by gender</t>
  </si>
  <si>
    <t>Male</t>
  </si>
  <si>
    <t xml:space="preserve">Female </t>
  </si>
  <si>
    <t>Number of permanent and temporary employees</t>
  </si>
  <si>
    <t>Number of male permanent employees</t>
  </si>
  <si>
    <t>Number of female permanent employees</t>
  </si>
  <si>
    <t>Number of male temporary employees</t>
  </si>
  <si>
    <t>Number of female temporary employees</t>
  </si>
  <si>
    <t>Characteristics of non‑employees in the Group’s workforce</t>
  </si>
  <si>
    <t>Number of non‑employees in the Group's workforce</t>
  </si>
  <si>
    <t>Number of non‑employees in the Group's workforce - people seconded by companies 
performing mainly employment‑related activities</t>
  </si>
  <si>
    <t>Number of independent workers treated as part of the Group’s workforce</t>
  </si>
  <si>
    <t>Employee training</t>
  </si>
  <si>
    <t>Average number 
of employees</t>
  </si>
  <si>
    <t>Number of 
training hours</t>
  </si>
  <si>
    <t>Average number 
of training hours 
per person</t>
  </si>
  <si>
    <t>9,273.5</t>
  </si>
  <si>
    <t>169,591.2</t>
  </si>
  <si>
    <t>18.3</t>
  </si>
  <si>
    <t>8,875.08</t>
  </si>
  <si>
    <t>11.6</t>
  </si>
  <si>
    <t>431,369.8</t>
  </si>
  <si>
    <t>20.9</t>
  </si>
  <si>
    <t>19,602.25</t>
  </si>
  <si>
    <t>15.9</t>
  </si>
  <si>
    <t>Number of employee departures during the year (permanent and fixed-term contracts)</t>
  </si>
  <si>
    <t>Manager turnover rate</t>
  </si>
  <si>
    <t>Management turnover rate</t>
  </si>
  <si>
    <t>15.11%</t>
  </si>
  <si>
    <t>13.27%</t>
  </si>
  <si>
    <t>6.00%</t>
  </si>
  <si>
    <t>Employee turnover rate</t>
  </si>
  <si>
    <t>25.60%</t>
  </si>
  <si>
    <t>22.20%</t>
  </si>
  <si>
    <t>Absenteeism</t>
  </si>
  <si>
    <t>TOTAL ABSENTEEISM RATE</t>
  </si>
  <si>
    <t>2.98%</t>
  </si>
  <si>
    <t>2.90%</t>
  </si>
  <si>
    <t>2.80%</t>
  </si>
  <si>
    <t>Breakdown of women by socio-professional category</t>
  </si>
  <si>
    <t>2030 target</t>
  </si>
  <si>
    <t>Number of women</t>
  </si>
  <si>
    <t>Proportion of women in the Group</t>
  </si>
  <si>
    <t>Proportion of women at M&amp;E</t>
  </si>
  <si>
    <t>24.40%</t>
  </si>
  <si>
    <t>26.20%</t>
  </si>
  <si>
    <t>Proportion of women in Senior Executive roles</t>
  </si>
  <si>
    <t>23.10%</t>
  </si>
  <si>
    <t>27.70%</t>
  </si>
  <si>
    <t xml:space="preserve">Breakdown of workforce by age </t>
  </si>
  <si>
    <t>Workforce 2025</t>
  </si>
  <si>
    <t>Percentage</t>
  </si>
  <si>
    <t>Under 30</t>
  </si>
  <si>
    <t>17.38%</t>
  </si>
  <si>
    <t>Between 30 and 50</t>
  </si>
  <si>
    <t>59.53%</t>
  </si>
  <si>
    <t>Over 50</t>
  </si>
  <si>
    <t>23.09%</t>
  </si>
  <si>
    <t>Youth employment</t>
  </si>
  <si>
    <t>2026 target</t>
  </si>
  <si>
    <t>Number of trainees/VIE/apprentices/Graduate program</t>
  </si>
  <si>
    <t>Relationships and social dialogue</t>
  </si>
  <si>
    <t>Number of Company agreements signed during the year</t>
  </si>
  <si>
    <t>Agreements on health and safety at work</t>
  </si>
  <si>
    <t xml:space="preserve">Personnel expenses </t>
  </si>
  <si>
    <t>In thousands of euros</t>
  </si>
  <si>
    <t>Wages and salaries</t>
  </si>
  <si>
    <t>1,155,626</t>
  </si>
  <si>
    <t>1,218,000</t>
  </si>
  <si>
    <t>1,180,000</t>
  </si>
  <si>
    <t>Payroll taxes</t>
  </si>
  <si>
    <t>Non‑discretionary profit‑sharing</t>
  </si>
  <si>
    <t>Pension and other post‑employment benefit costs</t>
  </si>
  <si>
    <t>Share‑based payments</t>
  </si>
  <si>
    <t>Other employee benefits expenses</t>
  </si>
  <si>
    <t>TOTAL EMPLOYEE BENEFITS EXPENSES EXCLUDING TEMPORARY STAFF COSTS</t>
  </si>
  <si>
    <t>1,549,947</t>
  </si>
  <si>
    <t>1,634,000</t>
  </si>
  <si>
    <t>1,605,000</t>
  </si>
  <si>
    <t>Temporary staff costs</t>
  </si>
  <si>
    <t>TOTAL EMPLOYEE BENEFITS EXPENSES</t>
  </si>
  <si>
    <t>1,706,724</t>
  </si>
  <si>
    <t>1,782,000</t>
  </si>
  <si>
    <t>1,752,000</t>
  </si>
  <si>
    <t>Employees commitment (PULSE Survey)</t>
  </si>
  <si>
    <t>Global participation rate</t>
  </si>
  <si>
    <t xml:space="preserve">Group Savings Plan </t>
  </si>
  <si>
    <t>Number of members</t>
  </si>
  <si>
    <t>Number of shares</t>
  </si>
  <si>
    <t>1,525,232</t>
  </si>
  <si>
    <t>1 ,546, 856</t>
  </si>
  <si>
    <t>1,493,636</t>
  </si>
  <si>
    <t>i.e. of the share capital</t>
  </si>
  <si>
    <t>1.05%</t>
  </si>
  <si>
    <t>1.06 %</t>
  </si>
  <si>
    <t>Internal communication in 2024</t>
  </si>
  <si>
    <t>Number of news items published on the Group intranet</t>
  </si>
  <si>
    <t>Number of followers on LinkedIn</t>
  </si>
  <si>
    <t>Business ethics</t>
  </si>
  <si>
    <t>Number of employees trained in the Code of Conduct and/or Anti-Corruption Code</t>
  </si>
  <si>
    <t>Disabled employees subject to legal restrictions on data collection</t>
  </si>
  <si>
    <t>Percentage of disabled people</t>
  </si>
  <si>
    <t>1.49%</t>
  </si>
  <si>
    <t>1.48%</t>
  </si>
  <si>
    <t>Group CO2 emissions by category (GHG Protocol), perimeter including Lighting*</t>
  </si>
  <si>
    <t>2019 emissions</t>
  </si>
  <si>
    <t>2024 emissions</t>
  </si>
  <si>
    <t>2025 emissions</t>
  </si>
  <si>
    <t>in tCO2eq</t>
  </si>
  <si>
    <t xml:space="preserve">Scopes 1 and 2 </t>
  </si>
  <si>
    <t>- 80.13 %</t>
  </si>
  <si>
    <t>- 82.72 %</t>
  </si>
  <si>
    <t>1.93 %</t>
  </si>
  <si>
    <t>14.99 %</t>
  </si>
  <si>
    <t>Percentage of scope 1 GHG emissions resulting from regulated emission trading schemes (in %)</t>
  </si>
  <si>
    <t>- 8.54 %</t>
  </si>
  <si>
    <t>- 28.47 %</t>
  </si>
  <si>
    <t>- 97.80 %</t>
  </si>
  <si>
    <t>- 98.10 %</t>
  </si>
  <si>
    <t>-6.50 %</t>
  </si>
  <si>
    <t>- 36.73 %</t>
  </si>
  <si>
    <t>Upstream</t>
  </si>
  <si>
    <t>- 7.81 %</t>
  </si>
  <si>
    <t>22.44 %</t>
  </si>
  <si>
    <t>3-1
Purchased goods and services (**)</t>
  </si>
  <si>
    <t>- 7.63 %</t>
  </si>
  <si>
    <t>27.17 %</t>
  </si>
  <si>
    <t>3-2
Capital goods</t>
  </si>
  <si>
    <t>- 9.55 %</t>
  </si>
  <si>
    <t>65.69 %</t>
  </si>
  <si>
    <t>3-3
Activities in the fuel and energy
sectors (not included in Scopes
1 and 2)</t>
  </si>
  <si>
    <t> 6.78 %</t>
  </si>
  <si>
    <t>- 11.41 %</t>
  </si>
  <si>
    <t>3-4
Upstream transportation
and distribution</t>
  </si>
  <si>
    <t>- 11.49 %</t>
  </si>
  <si>
    <t>- 6.39 %</t>
  </si>
  <si>
    <t>3-5
Waste generated during
operations</t>
  </si>
  <si>
    <t>- 4.75 %</t>
  </si>
  <si>
    <t>- 47.23 %</t>
  </si>
  <si>
    <t>3-6
Business travel</t>
  </si>
  <si>
    <t>- 61.24 %</t>
  </si>
  <si>
    <t>- 55.35 %</t>
  </si>
  <si>
    <t>3-7
Employee commuting</t>
  </si>
  <si>
    <t>- 2.51 %</t>
  </si>
  <si>
    <t>- 8.09 %</t>
  </si>
  <si>
    <t>3-8
Upstream leased assets</t>
  </si>
  <si>
    <t>Downstream</t>
  </si>
  <si>
    <t>- 6.32 %</t>
  </si>
  <si>
    <t>- 40.60 %</t>
  </si>
  <si>
    <t>3-9
Downstream routing</t>
  </si>
  <si>
    <t>- 28.18 %</t>
  </si>
  <si>
    <t>- 40.42 %</t>
  </si>
  <si>
    <t>3-10
Processing of products sold</t>
  </si>
  <si>
    <t>- 38.03 %</t>
  </si>
  <si>
    <t>- 42.88 %</t>
  </si>
  <si>
    <t>3-11
Use of products sold</t>
  </si>
  <si>
    <t>- 5.98 %</t>
  </si>
  <si>
    <t>- 41.10 %</t>
  </si>
  <si>
    <t>3-12
End‑of‑life treatment
of products sold</t>
  </si>
  <si>
    <t>- 7.30 %</t>
  </si>
  <si>
    <t>- 0.81 %</t>
  </si>
  <si>
    <t>3-13
Downstream leased assets</t>
  </si>
  <si>
    <t>3-15
Investments</t>
  </si>
  <si>
    <t>- 2.92 %</t>
  </si>
  <si>
    <t>- 23.25 %</t>
  </si>
  <si>
    <t>Total GHG emissions 
(location‑based)</t>
  </si>
  <si>
    <t>- 6.50 %</t>
  </si>
  <si>
    <t>- 36.61 %</t>
  </si>
  <si>
    <t>Total GHG emissions 
(market‑based)</t>
  </si>
  <si>
    <t>- 7.54 %</t>
  </si>
  <si>
    <t>- 37.24 %</t>
  </si>
  <si>
    <t>(*) Emissions due to gases other than natural gas are not taken into account in the calculation of scope 1 CO2 emissions.
(**) OPmobility uses all the elements and resources at its disposal to measure its carbon footprint, but does not control, influence or have access to all the
elements of its value chain. Due to the partial availability of data from activities in the value chain, the absence of data quality certification and the need to make
a certain number of assumptions, the carbon footprint presented is an estimate.</t>
  </si>
  <si>
    <t>GHG emissions (market-based) by business groups*</t>
  </si>
  <si>
    <t>18,591,157</t>
  </si>
  <si>
    <t>3,536,253</t>
  </si>
  <si>
    <t>3,631,931</t>
  </si>
  <si>
    <t>3,238,007</t>
  </si>
  <si>
    <t>Total Group</t>
  </si>
  <si>
    <t>29,068,918</t>
  </si>
  <si>
    <t>Carbon credits</t>
  </si>
  <si>
    <t>Total carbon credits to be cancelled in 2025</t>
  </si>
  <si>
    <t>Total carbon credits purchased for future years</t>
  </si>
  <si>
    <t>Type of quality standard</t>
  </si>
  <si>
    <t xml:space="preserve">Total carbon credits certified under Quality Standard I (VERA) </t>
  </si>
  <si>
    <t>30.5%</t>
  </si>
  <si>
    <t>Total carbon credits certified under Quality Standard I (ACR)</t>
  </si>
  <si>
    <t>52.2%</t>
  </si>
  <si>
    <t>Total carbon credits certified under Quality Standard I (CAR)</t>
  </si>
  <si>
    <t>11.0%</t>
  </si>
  <si>
    <t>Total carbon credits certified under Quality Standard I (Low-Carbon Label)</t>
  </si>
  <si>
    <t>6.4%</t>
  </si>
  <si>
    <t>Project type</t>
  </si>
  <si>
    <t>Total number of emission reduction projects</t>
  </si>
  <si>
    <t>82.6%</t>
  </si>
  <si>
    <t>Total number of carbon removal projects – biogenic sequestration</t>
  </si>
  <si>
    <t>17.4%</t>
  </si>
  <si>
    <t>Source and adjustment indicators</t>
  </si>
  <si>
    <t>Total number of projects implemented within the EU</t>
  </si>
  <si>
    <t>Total carbon credits eligible for corresponding adjustments</t>
  </si>
  <si>
    <t>GHG intensity by net revenue*</t>
  </si>
  <si>
    <t>Net revenue used to calculate GHG intensity (consolidated turnover)</t>
  </si>
  <si>
    <t>10,484 M€</t>
  </si>
  <si>
    <t>10,216M€</t>
  </si>
  <si>
    <t>Total GHG emissions (location‑based) by net revenue (tCO2eq/€ million)</t>
  </si>
  <si>
    <t>3,004.3</t>
  </si>
  <si>
    <t>2,883.0</t>
  </si>
  <si>
    <t>Total GHG emissions (market‑based) by net revenue (tCO2eq/€ million)</t>
  </si>
  <si>
    <t>3,008.1</t>
  </si>
  <si>
    <t>2,854.3</t>
  </si>
  <si>
    <t>Energy consumption and energy mix*</t>
  </si>
  <si>
    <t>Fuel consumption from coal and coal-based products (in MWh)</t>
  </si>
  <si>
    <t>Fuel consumption from crude oil and petroleum products (in MWh)</t>
  </si>
  <si>
    <t>Fuel consumption from natural gas (in MWh)</t>
  </si>
  <si>
    <t>Fuel consumption from other fossil sources (in MWh)</t>
  </si>
  <si>
    <t>Electricity, heat, steam and cooling purchased or acquired from fossil sources (MWh)</t>
  </si>
  <si>
    <t>Total fossil energy consumption (MWh)</t>
  </si>
  <si>
    <t>Share of fossil sources in total energy consumption (%)</t>
  </si>
  <si>
    <t>66.40%</t>
  </si>
  <si>
    <t>67.40%</t>
  </si>
  <si>
    <t>Consumption from nuclear sources (MWh)</t>
  </si>
  <si>
    <t>Share of consumption from nuclear sources in total energy consumption (%)</t>
  </si>
  <si>
    <t>12.70%</t>
  </si>
  <si>
    <t>Fuel consumption from renewable sources, including biomass (also including industrial and municipal waste of biological origin, biogas, renewable hydrogen, etc.) (MWh)</t>
  </si>
  <si>
    <t>Consumption of electricity, heat, steam and cooling purchased or acquired from renewable sources (MWh)</t>
  </si>
  <si>
    <t>Consumption of self-generated non-combustible renewable energy (MWh)</t>
  </si>
  <si>
    <t>Total consumption of renewable energy (in MWh) - location-based</t>
  </si>
  <si>
    <t xml:space="preserve">Share of renewable sources in total energy consumption (%) - location-based </t>
  </si>
  <si>
    <t>20.90%</t>
  </si>
  <si>
    <t>22.30%</t>
  </si>
  <si>
    <t>Total renewable energy consumption (in MWh) - market-based</t>
  </si>
  <si>
    <t>Share of renewable sources in total energy consumption (%) - market-based</t>
  </si>
  <si>
    <t>7.70%</t>
  </si>
  <si>
    <t>70.00%</t>
  </si>
  <si>
    <t>Total energy consumption</t>
  </si>
  <si>
    <t>1,312 GWh</t>
  </si>
  <si>
    <t>1,303 GWh</t>
  </si>
  <si>
    <t>Energy production (in MWh)*</t>
  </si>
  <si>
    <t>Non‑renewable energy production (internalized co‑generation)</t>
  </si>
  <si>
    <t>Renewable energy production (on‑site PPA)</t>
  </si>
  <si>
    <t>Energy consumption of activities in high climate impact sectors*</t>
  </si>
  <si>
    <t>Total energy consumption of activities in high climate impact sectors (in MWh)</t>
  </si>
  <si>
    <t>1,312,378</t>
  </si>
  <si>
    <t>1,303,120</t>
  </si>
  <si>
    <t>Net revenue from activities in strong climate impact sectors (in millions of euros)</t>
  </si>
  <si>
    <t>Energy intensity of activities in high climate impact sector  (en MWh/million d’euros)</t>
  </si>
  <si>
    <r>
      <t>Contractual agreements</t>
    </r>
    <r>
      <rPr>
        <b/>
        <sz val="10"/>
        <color rgb="FF004A97"/>
        <rFont val="Calibri"/>
        <family val="2"/>
        <scheme val="minor"/>
      </rPr>
      <t>(1)</t>
    </r>
    <r>
      <rPr>
        <b/>
        <sz val="18"/>
        <color rgb="FF004A97"/>
        <rFont val="Calibri"/>
        <family val="2"/>
        <scheme val="minor"/>
      </rPr>
      <t xml:space="preserve"> (in MWh)</t>
    </r>
  </si>
  <si>
    <t>(1) No contractual agreements used for the sale and purchase of non‑bundled energy certificates in 2024, all certificates come from electricity suppliers.</t>
  </si>
  <si>
    <t>Network electricity consumption</t>
  </si>
  <si>
    <t>Electricity consumption covered by green certificates</t>
  </si>
  <si>
    <t>Percentage of contractual agreements, scope 2 GHG emissions</t>
  </si>
  <si>
    <t>8.7%</t>
  </si>
  <si>
    <t>98.0%</t>
  </si>
  <si>
    <t>Annual waste generated*</t>
  </si>
  <si>
    <t>TOTAL waste</t>
  </si>
  <si>
    <t>Waste generated annually by type of waste (in metric tons)</t>
  </si>
  <si>
    <t>Recycled waste</t>
  </si>
  <si>
    <t>68.00%</t>
  </si>
  <si>
    <t>62.70%</t>
  </si>
  <si>
    <t>64.70%</t>
  </si>
  <si>
    <t>Recovered waste</t>
  </si>
  <si>
    <t>18.00%</t>
  </si>
  <si>
    <t>25.10%</t>
  </si>
  <si>
    <t>23.40%</t>
  </si>
  <si>
    <t>Incinerated/landfilled waste</t>
  </si>
  <si>
    <t>14.00%</t>
  </si>
  <si>
    <t>12.10%</t>
  </si>
  <si>
    <t>11.80%</t>
  </si>
  <si>
    <t>Substances of concern*</t>
  </si>
  <si>
    <t>Total quantity generated or used during production or purchased</t>
  </si>
  <si>
    <t>That leave facilities as emissions (or waste)</t>
  </si>
  <si>
    <t>That leave facilities as products or product components</t>
  </si>
  <si>
    <t>That leave facilities as services</t>
  </si>
  <si>
    <t>Total quantity of substances of concern that leave facilities as emissions, products or components of products or services</t>
  </si>
  <si>
    <t>Substances of Very High Concern (in tons)*</t>
  </si>
  <si>
    <t>0.7</t>
  </si>
  <si>
    <t>Total quantity of substances of very high concern that leave facilities as emissions, products or components of products or services</t>
  </si>
  <si>
    <t>VOC emissions</t>
  </si>
  <si>
    <t>TOTAL emissions (T)</t>
  </si>
  <si>
    <t>Pollutants (in tons)*</t>
  </si>
  <si>
    <t>Carbon monoxide (CO)</t>
  </si>
  <si>
    <r>
      <t>Ammonia (NH</t>
    </r>
    <r>
      <rPr>
        <sz val="14"/>
        <color rgb="FF000000"/>
        <rFont val="Calibri"/>
        <family val="2"/>
        <scheme val="minor"/>
      </rPr>
      <t>3</t>
    </r>
    <r>
      <rPr>
        <sz val="18"/>
        <color rgb="FF000000"/>
        <rFont val="Calibri"/>
        <family val="2"/>
        <scheme val="minor"/>
      </rPr>
      <t>)</t>
    </r>
  </si>
  <si>
    <t>2.9</t>
  </si>
  <si>
    <t>2.8</t>
  </si>
  <si>
    <t>Nitrogen oxides (NOx/NO2)</t>
  </si>
  <si>
    <t>45.3</t>
  </si>
  <si>
    <t>36.2</t>
  </si>
  <si>
    <t>Sulfur oxides (SOx/SO2)</t>
  </si>
  <si>
    <t>3.2</t>
  </si>
  <si>
    <t>Microplastics (in tons)*</t>
  </si>
  <si>
    <t>Microplastics generated</t>
  </si>
  <si>
    <t>9.8</t>
  </si>
  <si>
    <t>6.0</t>
  </si>
  <si>
    <t>Microplastics used</t>
  </si>
  <si>
    <t>309.9</t>
  </si>
  <si>
    <t>302.4</t>
  </si>
  <si>
    <t>Water consumption and discharges</t>
  </si>
  <si>
    <t>Annual consumption (m3 )</t>
  </si>
  <si>
    <t>1,404,887</t>
  </si>
  <si>
    <t>1,132,822</t>
  </si>
  <si>
    <t>1,257,501</t>
  </si>
  <si>
    <t>Public system</t>
  </si>
  <si>
    <t>1,118,783</t>
  </si>
  <si>
    <t>1,090,378</t>
  </si>
  <si>
    <t>Natural surface environment</t>
  </si>
  <si>
    <t>Underground natural environment</t>
  </si>
  <si>
    <t>Rainwater recovery</t>
  </si>
  <si>
    <t>Water discharges (m3)</t>
  </si>
  <si>
    <t>1,192,380</t>
  </si>
  <si>
    <t>1,037,801</t>
  </si>
  <si>
    <t>1,179,609</t>
  </si>
  <si>
    <t>Green energy</t>
  </si>
  <si>
    <t>Number of sites producing green electricity</t>
  </si>
  <si>
    <t>Sustainability ambassors</t>
  </si>
  <si>
    <t xml:space="preserve">Number of sustainability ambassadors </t>
  </si>
  <si>
    <t>More than 200</t>
  </si>
  <si>
    <t>OPmobility’s economic activities listed in the taxonomy delegated acts</t>
  </si>
  <si>
    <t>Description of OPmobility’s
economic activity</t>
  </si>
  <si>
    <t>Reported
indicators</t>
  </si>
  <si>
    <t>Objective 1: Climate change mitigation</t>
  </si>
  <si>
    <t>Eligible activity</t>
  </si>
  <si>
    <r>
      <rPr>
        <b/>
        <sz val="14"/>
        <color theme="1"/>
        <rFont val="Calibri"/>
        <family val="2"/>
        <scheme val="minor"/>
      </rPr>
      <t>CCM 3.2 Manufacture of equipment for the production and use of hydrogen
Activities:</t>
    </r>
    <r>
      <rPr>
        <sz val="14"/>
        <color theme="1"/>
        <rFont val="Calibri"/>
        <family val="2"/>
        <scheme val="minor"/>
      </rPr>
      <t xml:space="preserve"> Manufacture of hydrogen equipments: hydrogen fuel tanks, fuel cell stacks and integrated hydrogen systems.</t>
    </r>
  </si>
  <si>
    <t>Turnover
OpEx
CapEx</t>
  </si>
  <si>
    <r>
      <rPr>
        <b/>
        <sz val="14"/>
        <color theme="1"/>
        <rFont val="Calibri"/>
        <family val="2"/>
        <scheme val="minor"/>
      </rPr>
      <t>CCM 3.4 Manufacture of batteries
Activities:</t>
    </r>
    <r>
      <rPr>
        <sz val="14"/>
        <color theme="1"/>
        <rFont val="Calibri"/>
        <family val="2"/>
        <scheme val="minor"/>
      </rPr>
      <t xml:space="preserve"> Manufacture of batteries for electric vehicles.</t>
    </r>
  </si>
  <si>
    <r>
      <rPr>
        <b/>
        <sz val="14"/>
        <color theme="1"/>
        <rFont val="Calibri"/>
        <family val="2"/>
        <scheme val="minor"/>
      </rPr>
      <t>CCM 3.18 Manufacture of automotive and mobility components
Activities:</t>
    </r>
    <r>
      <rPr>
        <sz val="14"/>
        <color theme="1"/>
        <rFont val="Calibri"/>
        <family val="2"/>
        <scheme val="minor"/>
      </rPr>
      <t xml:space="preserve"> Manufacture of equipment designed exclusively for 100% electric models and essential to improve environmental performance: bumpers, tailgates and front‑end modularization.</t>
    </r>
  </si>
  <si>
    <r>
      <rPr>
        <b/>
        <sz val="14"/>
        <color theme="1"/>
        <rFont val="Calibri"/>
        <family val="2"/>
        <scheme val="minor"/>
      </rPr>
      <t>CCM 8.2. Data‑driven solutions for GHG emissions reductions
Activities:</t>
    </r>
    <r>
      <rPr>
        <sz val="14"/>
        <color theme="1"/>
        <rFont val="Calibri"/>
        <family val="2"/>
        <scheme val="minor"/>
      </rPr>
      <t xml:space="preserve"> Development of software related to sustainable mobility and greenhouse gas (GHG) emission reduction.</t>
    </r>
  </si>
  <si>
    <t>Complementary activity analyzed *</t>
  </si>
  <si>
    <r>
      <rPr>
        <b/>
        <sz val="14"/>
        <rFont val="Calibri"/>
        <family val="2"/>
        <scheme val="minor"/>
      </rPr>
      <t xml:space="preserve">CCM 3.3 Manufacture of low carbon technologies for transport
Activities: </t>
    </r>
    <r>
      <rPr>
        <sz val="14"/>
        <rFont val="Calibri"/>
        <family val="2"/>
        <scheme val="minor"/>
      </rPr>
      <t>Manufacture of equipment (bumpers, tailgates, fuel tanks,  front‑end modules, interior modules: cockpit and center console) solely for electric or hybrid vehicles.</t>
    </r>
  </si>
  <si>
    <t>Objective 4 : Transition to a circular economy</t>
  </si>
  <si>
    <r>
      <rPr>
        <b/>
        <sz val="14"/>
        <rFont val="Calibri"/>
        <family val="2"/>
        <scheme val="minor"/>
      </rPr>
      <t>CE 4.1 Provision of IT/OT data‑driven solutions
Activities:</t>
    </r>
    <r>
      <rPr>
        <sz val="14"/>
        <rFont val="Calibri"/>
        <family val="2"/>
        <scheme val="minor"/>
      </rPr>
      <t xml:space="preserve"> Software development for eco‑design and life cycle assessments.</t>
    </r>
  </si>
  <si>
    <t>* As a result of its analysis and reading of the regulations, OPmobility believes that components designed to equip low-CO2 emission vehicles make a significant contribution to low-carbon mobility. In this respect, as in 2021, the Group has extended its analysis to all its activities contributing to the reduction of CO2 emissions linked to low-carbon mobility and considers that these activities should be covered by activity CCM 3.3 referenced in the delegated acts.</t>
  </si>
  <si>
    <t>OPmobility support activities listed in the taxonomy delegated acts</t>
  </si>
  <si>
    <t>Description of the OPmobility support activity</t>
  </si>
  <si>
    <t>Indicators</t>
  </si>
  <si>
    <r>
      <rPr>
        <b/>
        <sz val="14"/>
        <color theme="1"/>
        <rFont val="Calibri"/>
        <family val="2"/>
        <scheme val="minor"/>
      </rPr>
      <t>CCM 6.5 Transport by motorbikes, passenger cars and commercial vehicles
Activities:</t>
    </r>
    <r>
      <rPr>
        <sz val="14"/>
        <color theme="1"/>
        <rFont val="Calibri"/>
        <family val="2"/>
        <scheme val="minor"/>
      </rPr>
      <t xml:space="preserve"> Use of company vehicles.</t>
    </r>
  </si>
  <si>
    <r>
      <rPr>
        <b/>
        <sz val="14"/>
        <color theme="1"/>
        <rFont val="Calibri"/>
        <family val="2"/>
        <scheme val="minor"/>
      </rPr>
      <t>CCM 7.3 Installation, maintenance and repair of energy efficiency equipment
Activities:</t>
    </r>
    <r>
      <rPr>
        <sz val="14"/>
        <color theme="1"/>
        <rFont val="Calibri"/>
        <family val="2"/>
        <scheme val="minor"/>
      </rPr>
      <t xml:space="preserve"> Energy improvement works.</t>
    </r>
  </si>
  <si>
    <r>
      <rPr>
        <b/>
        <sz val="14"/>
        <color rgb="FF000000"/>
        <rFont val="Calibri"/>
        <scheme val="minor"/>
      </rPr>
      <t>CCM 7.4 Installation, maintenance and repair of charging stations for electric vehicles inside buildings
Activities:</t>
    </r>
    <r>
      <rPr>
        <sz val="14"/>
        <color rgb="FF000000"/>
        <rFont val="Calibri"/>
        <scheme val="minor"/>
      </rPr>
      <t xml:space="preserve"> Investments related to the installation and maintenance of charging stations on-site</t>
    </r>
  </si>
  <si>
    <r>
      <rPr>
        <b/>
        <sz val="14"/>
        <color theme="1"/>
        <rFont val="Calibri"/>
        <family val="2"/>
        <scheme val="minor"/>
      </rPr>
      <t>CCM 7.6 Installation, maintenance and repair of renewable energy technologies 
Activities:</t>
    </r>
    <r>
      <rPr>
        <sz val="14"/>
        <color theme="1"/>
        <rFont val="Calibri"/>
        <family val="2"/>
        <scheme val="minor"/>
      </rPr>
      <t xml:space="preserve"> Installation for the operation of renewable energies.</t>
    </r>
  </si>
  <si>
    <r>
      <rPr>
        <b/>
        <sz val="14"/>
        <color theme="1"/>
        <rFont val="Calibri"/>
        <family val="2"/>
        <scheme val="minor"/>
      </rPr>
      <t xml:space="preserve">CCM 7.7 Acquisition and ownership of buildings
Activities: </t>
    </r>
    <r>
      <rPr>
        <sz val="14"/>
        <color theme="1"/>
        <rFont val="Calibri"/>
        <family val="2"/>
        <scheme val="minor"/>
      </rPr>
      <t>Leasing or acquisition of buildings (administrative offices, commercial, industrial and warehouses).</t>
    </r>
  </si>
  <si>
    <t>Summary of metrics including the additional analysis of activity CCM 3.3</t>
  </si>
  <si>
    <t>Financial year (N)</t>
  </si>
  <si>
    <t>Proportion of Taxonomy eligible activities (3)</t>
  </si>
  <si>
    <t>Taxonomy aligned activities (4)</t>
  </si>
  <si>
    <t>Proportion of Taxonomy aligned activities</t>
  </si>
  <si>
    <t>Breakdown by environmental objectives of Taxonomy aligned activities</t>
  </si>
  <si>
    <t>Proportion of enabling activities (12)</t>
  </si>
  <si>
    <t>Proportion of transitional activities (13)</t>
  </si>
  <si>
    <t xml:space="preserve">Not assessed activities considered as non-material ( 14) </t>
  </si>
  <si>
    <t>Taxonomy aligned activities in previous financial year (N-1) (15)</t>
  </si>
  <si>
    <t>Proportion of Taxonomy aligned activities in previous financial year (N-1) (16)</t>
  </si>
  <si>
    <t>Climate Change Mitigation (6)</t>
  </si>
  <si>
    <t>Climate Change Adaptation (7)</t>
  </si>
  <si>
    <t>Water (8)</t>
  </si>
  <si>
    <t xml:space="preserve">Circular Economy (9) </t>
  </si>
  <si>
    <t xml:space="preserve">Biodiversity (11) </t>
  </si>
  <si>
    <t xml:space="preserve">In 
thousands 
of euros </t>
  </si>
  <si>
    <t>Consolidated turnover</t>
  </si>
  <si>
    <t>A review has been carried out by one of the Statutory Auditors, with a view to issuing a reasoned opinion (moderate level of assurance) on the information contained in the Sustainability Statement for the year ending December 31, 2025.
Indicators marked with an asterisk (*) have been verified in accordance with the CSRD.</t>
  </si>
  <si>
    <t>Universal Registration Document (page 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</si>
</sst>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0.0%"/>
    <numFmt numFmtId="165" formatCode="#,##0.0"/>
    <numFmt numFmtId="166" formatCode="0.000"/>
    <numFmt numFmtId="167" formatCode="[$-40C]mmm\-yy;@"/>
    <numFmt numFmtId="168" formatCode="[$-409]mmm\-yy;@"/>
    <numFmt numFmtId="169" formatCode="#,##0.000"/>
    <numFmt numFmtId="170" formatCode="0.0"/>
  </numFmts>
  <fonts count="105">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6"/>
      <color theme="0"/>
      <name val="Calibri"/>
      <family val="2"/>
      <scheme val="minor"/>
    </font>
    <font>
      <b/>
      <sz val="11"/>
      <color theme="1"/>
      <name val="Franklin Gothic Book"/>
      <family val="2"/>
    </font>
    <font>
      <sz val="10"/>
      <color theme="1"/>
      <name val="Franklin Gothic Book"/>
      <family val="2"/>
    </font>
    <font>
      <sz val="10"/>
      <color theme="0"/>
      <name val="Calibri"/>
      <family val="2"/>
      <scheme val="minor"/>
    </font>
    <font>
      <b/>
      <sz val="10"/>
      <color rgb="FF0055A1"/>
      <name val="Arial"/>
      <family val="2"/>
    </font>
    <font>
      <b/>
      <sz val="10"/>
      <color theme="1"/>
      <name val="Franklin Gothic Book"/>
      <family val="2"/>
    </font>
    <font>
      <sz val="10"/>
      <name val="Franklin Gothic Book"/>
      <family val="2"/>
    </font>
    <font>
      <b/>
      <sz val="11"/>
      <color rgb="FF000000"/>
      <name val="Franklin Gothic Book"/>
      <family val="2"/>
    </font>
    <font>
      <sz val="10"/>
      <color rgb="FF000000"/>
      <name val="Franklin Gothic Book"/>
      <family val="2"/>
    </font>
    <font>
      <b/>
      <sz val="11"/>
      <name val="Calibri"/>
      <family val="2"/>
      <scheme val="minor"/>
    </font>
    <font>
      <sz val="11"/>
      <name val="Calibri"/>
      <family val="2"/>
      <scheme val="minor"/>
    </font>
    <font>
      <sz val="11"/>
      <name val="Calibri"/>
      <family val="2"/>
    </font>
    <font>
      <i/>
      <sz val="11"/>
      <name val="Calibri"/>
      <family val="2"/>
    </font>
    <font>
      <b/>
      <sz val="10"/>
      <color rgb="FF000000"/>
      <name val="Franklin Gothic Book"/>
      <family val="2"/>
    </font>
    <font>
      <u/>
      <sz val="11"/>
      <color theme="10"/>
      <name val="Calibri"/>
      <family val="2"/>
      <scheme val="minor"/>
    </font>
    <font>
      <b/>
      <sz val="10"/>
      <name val="Franklin Gothic Book"/>
      <family val="2"/>
    </font>
    <font>
      <sz val="10"/>
      <name val="Arial"/>
      <family val="2"/>
    </font>
    <font>
      <b/>
      <i/>
      <sz val="10"/>
      <name val="Arial"/>
      <family val="2"/>
    </font>
    <font>
      <b/>
      <i/>
      <sz val="11"/>
      <color theme="1"/>
      <name val="Calibri"/>
      <family val="2"/>
      <scheme val="minor"/>
    </font>
    <font>
      <b/>
      <sz val="11"/>
      <color theme="0"/>
      <name val="Calibri"/>
      <family val="2"/>
      <scheme val="minor"/>
    </font>
    <font>
      <b/>
      <sz val="14"/>
      <color rgb="FF004A97"/>
      <name val="Calibri"/>
      <family val="2"/>
      <scheme val="minor"/>
    </font>
    <font>
      <b/>
      <sz val="20"/>
      <color rgb="FF004A97"/>
      <name val="Calibri"/>
      <family val="2"/>
      <scheme val="minor"/>
    </font>
    <font>
      <b/>
      <sz val="18"/>
      <color rgb="FF004A97"/>
      <name val="Calibri"/>
      <family val="2"/>
      <scheme val="minor"/>
    </font>
    <font>
      <sz val="22"/>
      <color theme="1"/>
      <name val="Calibri"/>
      <family val="2"/>
      <scheme val="minor"/>
    </font>
    <font>
      <b/>
      <sz val="18"/>
      <color theme="1"/>
      <name val="Calibri"/>
      <family val="2"/>
      <scheme val="minor"/>
    </font>
    <font>
      <sz val="18"/>
      <color theme="1"/>
      <name val="Calibri"/>
      <family val="2"/>
      <scheme val="minor"/>
    </font>
    <font>
      <sz val="18"/>
      <name val="Calibri"/>
      <family val="2"/>
      <scheme val="minor"/>
    </font>
    <font>
      <b/>
      <sz val="12"/>
      <color theme="1"/>
      <name val="Calibri"/>
      <family val="2"/>
      <scheme val="minor"/>
    </font>
    <font>
      <i/>
      <sz val="18"/>
      <color theme="1"/>
      <name val="Calibri"/>
      <family val="2"/>
      <scheme val="minor"/>
    </font>
    <font>
      <b/>
      <sz val="14"/>
      <color theme="1"/>
      <name val="Calibri"/>
      <family val="2"/>
      <scheme val="minor"/>
    </font>
    <font>
      <sz val="12"/>
      <color theme="1"/>
      <name val="Calibri"/>
      <family val="2"/>
      <scheme val="minor"/>
    </font>
    <font>
      <sz val="24"/>
      <color theme="1"/>
      <name val="Calibri"/>
      <family val="2"/>
      <scheme val="minor"/>
    </font>
    <font>
      <u/>
      <sz val="16"/>
      <color theme="1"/>
      <name val="Calibri"/>
      <family val="2"/>
      <scheme val="minor"/>
    </font>
    <font>
      <sz val="16"/>
      <color theme="1"/>
      <name val="Calibri"/>
      <family val="2"/>
      <scheme val="minor"/>
    </font>
    <font>
      <sz val="14"/>
      <color theme="1"/>
      <name val="Calibri"/>
      <family val="2"/>
      <scheme val="minor"/>
    </font>
    <font>
      <sz val="16"/>
      <color rgb="FF004A97"/>
      <name val="Calibri"/>
      <family val="2"/>
      <scheme val="minor"/>
    </font>
    <font>
      <sz val="16"/>
      <color rgb="FF44CEF0"/>
      <name val="Calibri"/>
      <family val="2"/>
      <scheme val="minor"/>
    </font>
    <font>
      <sz val="16"/>
      <color rgb="FF56BB70"/>
      <name val="Calibri"/>
      <family val="2"/>
      <scheme val="minor"/>
    </font>
    <font>
      <b/>
      <sz val="12"/>
      <color rgb="FF004A97"/>
      <name val="Calibri"/>
      <family val="2"/>
      <scheme val="minor"/>
    </font>
    <font>
      <sz val="12"/>
      <color rgb="FF004A97"/>
      <name val="Calibri"/>
      <family val="2"/>
      <scheme val="minor"/>
    </font>
    <font>
      <sz val="14"/>
      <color rgb="FF004A97"/>
      <name val="Montserrat"/>
      <family val="3"/>
    </font>
    <font>
      <sz val="14"/>
      <color rgb="FF44CEF0"/>
      <name val="Montserrat"/>
      <family val="3"/>
    </font>
    <font>
      <b/>
      <u/>
      <sz val="12"/>
      <color rgb="FF004A97"/>
      <name val="Calibri"/>
      <family val="2"/>
      <scheme val="minor"/>
    </font>
    <font>
      <sz val="11"/>
      <color rgb="FF004A97"/>
      <name val="Calibri"/>
      <family val="2"/>
      <scheme val="minor"/>
    </font>
    <font>
      <sz val="10"/>
      <name val="Calibri"/>
      <family val="2"/>
      <scheme val="minor"/>
    </font>
    <font>
      <sz val="18"/>
      <color rgb="FF0055A1"/>
      <name val="Calibri"/>
      <family val="2"/>
      <scheme val="minor"/>
    </font>
    <font>
      <sz val="18"/>
      <color rgb="FF004A97"/>
      <name val="Franklin Gothic Book"/>
      <family val="2"/>
    </font>
    <font>
      <sz val="18"/>
      <color rgb="FF004A97"/>
      <name val="Calibri"/>
      <family val="2"/>
      <scheme val="minor"/>
    </font>
    <font>
      <sz val="20"/>
      <color rgb="FF0055A1"/>
      <name val="Calibri"/>
      <family val="2"/>
      <scheme val="minor"/>
    </font>
    <font>
      <b/>
      <sz val="18"/>
      <name val="Calibri"/>
      <family val="2"/>
      <scheme val="minor"/>
    </font>
    <font>
      <sz val="18"/>
      <color rgb="FF000000"/>
      <name val="Calibri"/>
      <family val="2"/>
      <scheme val="minor"/>
    </font>
    <font>
      <sz val="8"/>
      <name val="Calibri"/>
      <family val="2"/>
      <scheme val="minor"/>
    </font>
    <font>
      <b/>
      <sz val="18"/>
      <name val="Calibri"/>
      <family val="2"/>
    </font>
    <font>
      <sz val="18"/>
      <name val="Calibri"/>
      <family val="2"/>
    </font>
    <font>
      <sz val="18"/>
      <color theme="0"/>
      <name val="Calibri"/>
      <family val="2"/>
      <scheme val="minor"/>
    </font>
    <font>
      <i/>
      <sz val="18"/>
      <name val="Calibri"/>
      <family val="2"/>
      <scheme val="minor"/>
    </font>
    <font>
      <b/>
      <sz val="16"/>
      <color rgb="FF000000"/>
      <name val="Calibri"/>
      <family val="2"/>
      <scheme val="minor"/>
    </font>
    <font>
      <b/>
      <sz val="18"/>
      <color rgb="FF000000"/>
      <name val="Calibri"/>
      <family val="2"/>
      <scheme val="minor"/>
    </font>
    <font>
      <sz val="16"/>
      <color rgb="FF000000"/>
      <name val="Calibri"/>
      <family val="2"/>
      <scheme val="minor"/>
    </font>
    <font>
      <i/>
      <sz val="18"/>
      <color rgb="FF000000"/>
      <name val="Calibri"/>
      <family val="2"/>
      <scheme val="minor"/>
    </font>
    <font>
      <sz val="18"/>
      <color rgb="FFFFFFFF"/>
      <name val="Calibri"/>
      <family val="2"/>
      <scheme val="minor"/>
    </font>
    <font>
      <sz val="10"/>
      <color rgb="FF000000"/>
      <name val="Calibri"/>
      <family val="2"/>
      <scheme val="minor"/>
    </font>
    <font>
      <sz val="14"/>
      <name val="Calibri"/>
      <family val="2"/>
      <scheme val="minor"/>
    </font>
    <font>
      <sz val="14"/>
      <color rgb="FF000000"/>
      <name val="Calibri"/>
      <family val="2"/>
    </font>
    <font>
      <b/>
      <sz val="14"/>
      <color rgb="FF000000"/>
      <name val="Calibri"/>
      <family val="2"/>
    </font>
    <font>
      <sz val="14"/>
      <color rgb="FF56BB70"/>
      <name val="Montserrat"/>
    </font>
    <font>
      <b/>
      <vertAlign val="subscript"/>
      <sz val="18"/>
      <color rgb="FF004A97"/>
      <name val="Calibri"/>
      <family val="2"/>
      <scheme val="minor"/>
    </font>
    <font>
      <sz val="16"/>
      <name val="Calibri"/>
      <family val="2"/>
      <scheme val="minor"/>
    </font>
    <font>
      <i/>
      <sz val="14"/>
      <name val="Calibri"/>
      <family val="2"/>
      <scheme val="minor"/>
    </font>
    <font>
      <vertAlign val="subscript"/>
      <sz val="11"/>
      <color theme="1"/>
      <name val="Calibri"/>
      <family val="2"/>
      <scheme val="minor"/>
    </font>
    <font>
      <sz val="18"/>
      <color rgb="FF000000"/>
      <name val="Calibri"/>
      <family val="2"/>
    </font>
    <font>
      <sz val="18"/>
      <color theme="1"/>
      <name val="Calibri"/>
      <family val="2"/>
    </font>
    <font>
      <b/>
      <sz val="18"/>
      <color rgb="FF000000"/>
      <name val="Calibri"/>
      <family val="2"/>
    </font>
    <font>
      <b/>
      <sz val="18"/>
      <color rgb="FF004A97"/>
      <name val="Calibri"/>
      <family val="2"/>
    </font>
    <font>
      <sz val="11"/>
      <color theme="1"/>
      <name val="Calibri"/>
      <family val="2"/>
    </font>
    <font>
      <b/>
      <sz val="14"/>
      <name val="Calibri"/>
      <family val="2"/>
      <scheme val="minor"/>
    </font>
    <font>
      <sz val="14"/>
      <color rgb="FF000000"/>
      <name val="Calibri"/>
      <family val="2"/>
      <scheme val="minor"/>
    </font>
    <font>
      <b/>
      <sz val="11"/>
      <color rgb="FF004A97"/>
      <name val="Calibri"/>
      <family val="2"/>
      <scheme val="minor"/>
    </font>
    <font>
      <b/>
      <sz val="10"/>
      <color rgb="FF004A97"/>
      <name val="Calibri"/>
      <family val="2"/>
      <scheme val="minor"/>
    </font>
    <font>
      <sz val="11"/>
      <color rgb="FF000000"/>
      <name val="Calibri"/>
      <family val="2"/>
      <scheme val="minor"/>
    </font>
    <font>
      <b/>
      <sz val="12"/>
      <color rgb="FF004A97"/>
      <name val="Calibri"/>
      <scheme val="minor"/>
    </font>
    <font>
      <sz val="12"/>
      <color rgb="FF004A97"/>
      <name val="Calibri"/>
      <scheme val="minor"/>
    </font>
    <font>
      <sz val="18"/>
      <name val="Calibri"/>
    </font>
    <font>
      <b/>
      <sz val="18"/>
      <color rgb="FF000000"/>
      <name val="Calibri"/>
    </font>
    <font>
      <b/>
      <sz val="18"/>
      <name val="Calibri"/>
    </font>
    <font>
      <sz val="22"/>
      <color rgb="FF000000"/>
      <name val="Calibri"/>
      <scheme val="minor"/>
    </font>
    <font>
      <sz val="11"/>
      <color rgb="FF000000"/>
      <name val="Calibri"/>
      <scheme val="minor"/>
    </font>
    <font>
      <sz val="12"/>
      <color rgb="FF000000"/>
      <name val="Calibri"/>
      <scheme val="minor"/>
    </font>
    <font>
      <sz val="12"/>
      <color rgb="FF000000"/>
      <name val="Calibri"/>
      <family val="2"/>
      <scheme val="minor"/>
    </font>
    <font>
      <sz val="26"/>
      <color rgb="FF000000"/>
      <name val="Calibri"/>
      <scheme val="minor"/>
    </font>
    <font>
      <sz val="10"/>
      <color theme="1"/>
      <name val="EYInterstate Light"/>
      <family val="2"/>
    </font>
    <font>
      <i/>
      <sz val="14"/>
      <color rgb="FFACB9CA"/>
      <name val="Calibri"/>
      <scheme val="minor"/>
    </font>
    <font>
      <sz val="14"/>
      <color theme="1"/>
      <name val="Calibri"/>
      <scheme val="minor"/>
    </font>
    <font>
      <sz val="14"/>
      <color rgb="FF242424"/>
      <name val="Calibri"/>
      <scheme val="minor"/>
    </font>
    <font>
      <b/>
      <sz val="14"/>
      <color rgb="FF000000"/>
      <name val="Calibri"/>
      <scheme val="minor"/>
    </font>
    <font>
      <sz val="14"/>
      <color rgb="FF000000"/>
      <name val="Calibri"/>
      <scheme val="minor"/>
    </font>
    <font>
      <sz val="9"/>
      <color rgb="FF000000"/>
      <name val="Calibri"/>
      <scheme val="minor"/>
    </font>
    <font>
      <b/>
      <sz val="18"/>
      <color rgb="FF000000"/>
      <name val="Calibri"/>
      <charset val="1"/>
    </font>
    <font>
      <i/>
      <sz val="16"/>
      <color rgb="FF000000"/>
      <name val="Calibri"/>
      <family val="2"/>
      <scheme val="minor"/>
    </font>
    <font>
      <i/>
      <sz val="14"/>
      <color rgb="FF000000"/>
      <name val="Calibri"/>
      <scheme val="minor"/>
    </font>
    <font>
      <i/>
      <sz val="14"/>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E4EDFE"/>
        <bgColor rgb="FF000000"/>
      </patternFill>
    </fill>
    <fill>
      <patternFill patternType="solid">
        <fgColor rgb="FFDFE3EF"/>
        <bgColor indexed="64"/>
      </patternFill>
    </fill>
    <fill>
      <patternFill patternType="solid">
        <fgColor rgb="FFE9F6FD"/>
        <bgColor indexed="64"/>
      </patternFill>
    </fill>
    <fill>
      <patternFill patternType="solid">
        <fgColor rgb="FFECF6EE"/>
        <bgColor indexed="64"/>
      </patternFill>
    </fill>
    <fill>
      <patternFill patternType="solid">
        <fgColor rgb="FFE4EDFE"/>
        <bgColor indexed="64"/>
      </patternFill>
    </fill>
  </fills>
  <borders count="16">
    <border>
      <left/>
      <right/>
      <top/>
      <bottom/>
      <diagonal/>
    </border>
    <border>
      <left style="thin">
        <color auto="1"/>
      </left>
      <right/>
      <top/>
      <bottom/>
      <diagonal/>
    </border>
    <border>
      <left/>
      <right/>
      <top/>
      <bottom style="medium">
        <color rgb="FF004A97"/>
      </bottom>
      <diagonal/>
    </border>
    <border>
      <left/>
      <right/>
      <top style="medium">
        <color rgb="FF004A97"/>
      </top>
      <bottom/>
      <diagonal/>
    </border>
    <border>
      <left/>
      <right/>
      <top/>
      <bottom style="medium">
        <color rgb="FF01B5E7"/>
      </bottom>
      <diagonal/>
    </border>
    <border>
      <left/>
      <right/>
      <top style="medium">
        <color rgb="FF01B5E7"/>
      </top>
      <bottom/>
      <diagonal/>
    </border>
    <border>
      <left/>
      <right/>
      <top style="medium">
        <color rgb="FF01B5E7"/>
      </top>
      <bottom style="medium">
        <color rgb="FF01B5E7"/>
      </bottom>
      <diagonal/>
    </border>
    <border>
      <left style="thick">
        <color theme="0"/>
      </left>
      <right/>
      <top/>
      <bottom/>
      <diagonal/>
    </border>
    <border>
      <left/>
      <right/>
      <top style="medium">
        <color rgb="FF00B0F0"/>
      </top>
      <bottom/>
      <diagonal/>
    </border>
    <border>
      <left/>
      <right/>
      <top style="medium">
        <color rgb="FF44CEF0"/>
      </top>
      <bottom/>
      <diagonal/>
    </border>
    <border>
      <left/>
      <right/>
      <top style="medium">
        <color rgb="FF44CEF0"/>
      </top>
      <bottom style="medium">
        <color rgb="FF44CEF0"/>
      </bottom>
      <diagonal/>
    </border>
    <border>
      <left/>
      <right/>
      <top/>
      <bottom style="medium">
        <color rgb="FF44CEF0"/>
      </bottom>
      <diagonal/>
    </border>
    <border>
      <left/>
      <right/>
      <top style="medium">
        <color rgb="FF004A97"/>
      </top>
      <bottom style="medium">
        <color rgb="FF44CEF0"/>
      </bottom>
      <diagonal/>
    </border>
    <border>
      <left/>
      <right/>
      <top style="thin">
        <color rgb="FF8EA9DB"/>
      </top>
      <bottom/>
      <diagonal/>
    </border>
    <border>
      <left/>
      <right/>
      <top style="medium">
        <color rgb="FF44CEF0"/>
      </top>
      <bottom style="medium">
        <color rgb="FF004A97"/>
      </bottom>
      <diagonal/>
    </border>
    <border>
      <left/>
      <right/>
      <top/>
      <bottom style="medium">
        <color rgb="FF00B0F0"/>
      </bottom>
      <diagonal/>
    </border>
  </borders>
  <cellStyleXfs count="7">
    <xf numFmtId="0" fontId="0" fillId="0" borderId="0"/>
    <xf numFmtId="9" fontId="1" fillId="0" borderId="0" applyFont="0" applyFill="0" applyBorder="0" applyAlignment="0" applyProtection="0"/>
    <xf numFmtId="0" fontId="18" fillId="0" borderId="0" applyNumberFormat="0" applyFill="0" applyBorder="0" applyAlignment="0" applyProtection="0"/>
    <xf numFmtId="0" fontId="20" fillId="0" borderId="0"/>
    <xf numFmtId="0" fontId="18" fillId="0" borderId="0" applyNumberFormat="0" applyFill="0" applyBorder="0" applyAlignment="0" applyProtection="0"/>
    <xf numFmtId="0" fontId="1" fillId="0" borderId="0"/>
    <xf numFmtId="0" fontId="94" fillId="0" borderId="0"/>
  </cellStyleXfs>
  <cellXfs count="658">
    <xf numFmtId="0" fontId="0" fillId="0" borderId="0" xfId="0"/>
    <xf numFmtId="0" fontId="3" fillId="0" borderId="0" xfId="0" applyFont="1"/>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2" fillId="0" borderId="0" xfId="0" applyFont="1"/>
    <xf numFmtId="0" fontId="0" fillId="0" borderId="0" xfId="0" applyAlignment="1">
      <alignment horizontal="left"/>
    </xf>
    <xf numFmtId="0" fontId="6" fillId="0" borderId="0" xfId="0" applyFont="1" applyAlignment="1">
      <alignment vertical="center"/>
    </xf>
    <xf numFmtId="0" fontId="7" fillId="0" borderId="0" xfId="0" applyFont="1"/>
    <xf numFmtId="0" fontId="15" fillId="0" borderId="0" xfId="0" applyFont="1" applyAlignment="1">
      <alignment horizontal="center"/>
    </xf>
    <xf numFmtId="9" fontId="0" fillId="0" borderId="0" xfId="0" applyNumberFormat="1"/>
    <xf numFmtId="0" fontId="15" fillId="0" borderId="0" xfId="0" applyFont="1" applyAlignment="1">
      <alignment horizontal="left"/>
    </xf>
    <xf numFmtId="3" fontId="15" fillId="0" borderId="0" xfId="0" applyNumberFormat="1" applyFont="1" applyAlignment="1">
      <alignment horizontal="center"/>
    </xf>
    <xf numFmtId="9" fontId="0" fillId="0" borderId="0" xfId="0" quotePrefix="1" applyNumberFormat="1"/>
    <xf numFmtId="0" fontId="17" fillId="0" borderId="0" xfId="0" applyFont="1" applyAlignment="1">
      <alignment vertical="center"/>
    </xf>
    <xf numFmtId="0" fontId="0" fillId="0" borderId="0" xfId="0" applyAlignment="1">
      <alignment horizontal="center" vertical="center" wrapText="1"/>
    </xf>
    <xf numFmtId="0" fontId="18" fillId="0" borderId="0" xfId="2"/>
    <xf numFmtId="0" fontId="22" fillId="0" borderId="0" xfId="0" applyFont="1"/>
    <xf numFmtId="0" fontId="9" fillId="0" borderId="0" xfId="0" applyFont="1"/>
    <xf numFmtId="0" fontId="0" fillId="0" borderId="0" xfId="0" applyAlignment="1">
      <alignment horizontal="center"/>
    </xf>
    <xf numFmtId="0" fontId="0" fillId="2" borderId="0" xfId="0" applyFill="1" applyAlignment="1">
      <alignment horizontal="center" vertical="center" wrapText="1"/>
    </xf>
    <xf numFmtId="0" fontId="23" fillId="0" borderId="0" xfId="0" applyFont="1"/>
    <xf numFmtId="0" fontId="26" fillId="0" borderId="0" xfId="0" applyFont="1"/>
    <xf numFmtId="0" fontId="0" fillId="0" borderId="1" xfId="0" applyBorder="1"/>
    <xf numFmtId="0" fontId="23" fillId="0" borderId="0" xfId="0" applyFont="1" applyAlignment="1">
      <alignment horizont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horizontal="center" vertical="center"/>
    </xf>
    <xf numFmtId="0" fontId="0" fillId="0" borderId="3" xfId="0" applyBorder="1"/>
    <xf numFmtId="0" fontId="3" fillId="2" borderId="0" xfId="0" applyFont="1" applyFill="1" applyAlignment="1">
      <alignment horizontal="center" wrapText="1"/>
    </xf>
    <xf numFmtId="0" fontId="34" fillId="0" borderId="0" xfId="0" applyFont="1" applyAlignment="1">
      <alignment horizontal="center" vertical="center"/>
    </xf>
    <xf numFmtId="0" fontId="24" fillId="0" borderId="0" xfId="0" applyFont="1" applyAlignment="1">
      <alignment horizontal="right" vertical="center"/>
    </xf>
    <xf numFmtId="0" fontId="36" fillId="0" borderId="0" xfId="2" applyFont="1" applyFill="1" applyAlignment="1">
      <alignment horizontal="center" vertical="center"/>
    </xf>
    <xf numFmtId="0" fontId="37" fillId="0" borderId="0" xfId="0" applyFont="1" applyAlignment="1">
      <alignment horizontal="center" vertical="center"/>
    </xf>
    <xf numFmtId="0" fontId="0" fillId="0" borderId="0" xfId="0" applyAlignment="1">
      <alignment horizontal="center" vertical="center"/>
    </xf>
    <xf numFmtId="0" fontId="42" fillId="0" borderId="0" xfId="0" applyFont="1" applyAlignment="1">
      <alignment horizontal="left"/>
    </xf>
    <xf numFmtId="0" fontId="47" fillId="0" borderId="0" xfId="0" applyFont="1" applyAlignment="1">
      <alignment horizontal="left"/>
    </xf>
    <xf numFmtId="0" fontId="14" fillId="0" borderId="0" xfId="0" applyFont="1" applyAlignment="1">
      <alignment horizontal="center" vertical="center"/>
    </xf>
    <xf numFmtId="0" fontId="7" fillId="2" borderId="0" xfId="0" applyFont="1" applyFill="1" applyAlignment="1">
      <alignment vertical="center"/>
    </xf>
    <xf numFmtId="0" fontId="5" fillId="0" borderId="0" xfId="0" applyFont="1" applyAlignment="1">
      <alignment vertical="center"/>
    </xf>
    <xf numFmtId="0" fontId="48" fillId="2" borderId="2" xfId="0" applyFont="1" applyFill="1" applyBorder="1" applyAlignment="1">
      <alignment vertical="center"/>
    </xf>
    <xf numFmtId="0" fontId="29" fillId="0" borderId="0" xfId="0" applyFont="1"/>
    <xf numFmtId="0" fontId="2" fillId="0" borderId="0" xfId="0" applyFont="1" applyAlignment="1">
      <alignment vertical="center"/>
    </xf>
    <xf numFmtId="0" fontId="29" fillId="0" borderId="0" xfId="0" applyFont="1" applyAlignment="1">
      <alignment horizontal="center" vertical="center" wrapText="1"/>
    </xf>
    <xf numFmtId="0" fontId="51" fillId="0" borderId="0" xfId="0" applyFont="1" applyAlignment="1">
      <alignment horizontal="center" vertical="center"/>
    </xf>
    <xf numFmtId="0" fontId="51" fillId="0" borderId="9" xfId="0" applyFont="1" applyBorder="1" applyAlignment="1">
      <alignment horizontal="center" vertical="center"/>
    </xf>
    <xf numFmtId="0" fontId="51" fillId="0" borderId="10" xfId="0" applyFont="1" applyBorder="1" applyAlignment="1">
      <alignment horizontal="center" vertical="center"/>
    </xf>
    <xf numFmtId="3" fontId="12" fillId="0" borderId="0" xfId="0" applyNumberFormat="1" applyFont="1" applyAlignment="1">
      <alignment vertical="center"/>
    </xf>
    <xf numFmtId="3" fontId="10" fillId="0" borderId="0" xfId="0" applyNumberFormat="1" applyFont="1" applyAlignment="1">
      <alignment vertical="center"/>
    </xf>
    <xf numFmtId="0" fontId="11" fillId="0" borderId="0" xfId="0" applyFont="1" applyAlignment="1">
      <alignment vertical="center"/>
    </xf>
    <xf numFmtId="0" fontId="12" fillId="0" borderId="0" xfId="0" applyFont="1" applyAlignment="1">
      <alignment vertical="center"/>
    </xf>
    <xf numFmtId="9" fontId="29" fillId="0" borderId="0" xfId="0" applyNumberFormat="1" applyFont="1" applyAlignment="1">
      <alignment horizontal="center" vertical="center"/>
    </xf>
    <xf numFmtId="0" fontId="29" fillId="0" borderId="0" xfId="0" applyFont="1" applyAlignment="1">
      <alignment horizontal="left" vertical="center" wrapText="1"/>
    </xf>
    <xf numFmtId="0" fontId="29" fillId="0" borderId="9" xfId="0" applyFont="1" applyBorder="1" applyAlignment="1">
      <alignment horizontal="left" vertical="center"/>
    </xf>
    <xf numFmtId="0" fontId="29" fillId="0" borderId="0" xfId="0" applyFont="1" applyAlignment="1">
      <alignment horizontal="left" vertical="center"/>
    </xf>
    <xf numFmtId="0" fontId="29" fillId="0" borderId="8" xfId="0" applyFont="1" applyBorder="1" applyAlignment="1">
      <alignment horizontal="left" vertical="center" wrapText="1"/>
    </xf>
    <xf numFmtId="0" fontId="13" fillId="0" borderId="0" xfId="0" applyFont="1"/>
    <xf numFmtId="3" fontId="14" fillId="0" borderId="0" xfId="0" applyNumberFormat="1" applyFont="1" applyAlignment="1">
      <alignment horizontal="left"/>
    </xf>
    <xf numFmtId="0" fontId="14" fillId="0" borderId="0" xfId="0" applyFont="1" applyAlignment="1">
      <alignment horizontal="left"/>
    </xf>
    <xf numFmtId="3" fontId="30" fillId="0" borderId="0" xfId="0" applyNumberFormat="1" applyFont="1" applyAlignment="1">
      <alignment horizontal="center" vertical="center"/>
    </xf>
    <xf numFmtId="0" fontId="30" fillId="0" borderId="9" xfId="0" applyFont="1" applyBorder="1" applyAlignment="1">
      <alignment horizontal="center" vertical="center"/>
    </xf>
    <xf numFmtId="0" fontId="14" fillId="0" borderId="0" xfId="0" applyFont="1"/>
    <xf numFmtId="0" fontId="30" fillId="0" borderId="10" xfId="0" applyFont="1" applyBorder="1" applyAlignment="1">
      <alignment horizontal="center" vertical="center"/>
    </xf>
    <xf numFmtId="0" fontId="0" fillId="0" borderId="9" xfId="0" applyBorder="1"/>
    <xf numFmtId="0" fontId="26" fillId="0" borderId="2" xfId="0" applyFont="1" applyBorder="1"/>
    <xf numFmtId="0" fontId="56" fillId="0" borderId="0" xfId="0" applyFont="1" applyAlignment="1">
      <alignment horizontal="left" vertical="center"/>
    </xf>
    <xf numFmtId="0" fontId="56" fillId="0" borderId="0" xfId="0" applyFont="1" applyAlignment="1">
      <alignment horizontal="center" vertical="center"/>
    </xf>
    <xf numFmtId="3" fontId="57" fillId="0" borderId="0" xfId="0" applyNumberFormat="1" applyFont="1" applyAlignment="1">
      <alignment horizontal="center" vertical="center"/>
    </xf>
    <xf numFmtId="0" fontId="57" fillId="0" borderId="0" xfId="0" applyFont="1" applyAlignment="1">
      <alignment horizontal="center" vertical="center"/>
    </xf>
    <xf numFmtId="0" fontId="57" fillId="0" borderId="0" xfId="0" applyFont="1" applyAlignment="1">
      <alignment horizontal="left" vertical="center"/>
    </xf>
    <xf numFmtId="3" fontId="57" fillId="0" borderId="9" xfId="0" applyNumberFormat="1" applyFont="1" applyBorder="1" applyAlignment="1">
      <alignment horizontal="center" vertical="center"/>
    </xf>
    <xf numFmtId="0" fontId="57" fillId="0" borderId="9" xfId="0" applyFont="1" applyBorder="1" applyAlignment="1">
      <alignment horizontal="center" vertical="center"/>
    </xf>
    <xf numFmtId="0" fontId="57" fillId="0" borderId="10" xfId="0" applyFont="1" applyBorder="1" applyAlignment="1">
      <alignment horizontal="left" vertical="center"/>
    </xf>
    <xf numFmtId="3" fontId="57" fillId="0" borderId="10" xfId="0" applyNumberFormat="1" applyFont="1" applyBorder="1" applyAlignment="1">
      <alignment horizontal="center" vertical="center"/>
    </xf>
    <xf numFmtId="0" fontId="57" fillId="0" borderId="10" xfId="0" applyFont="1" applyBorder="1" applyAlignment="1">
      <alignment horizontal="center" vertical="center"/>
    </xf>
    <xf numFmtId="0" fontId="29" fillId="0" borderId="0" xfId="0" applyFont="1" applyAlignment="1">
      <alignment vertical="center"/>
    </xf>
    <xf numFmtId="0" fontId="58" fillId="0" borderId="0" xfId="0" applyFont="1" applyAlignment="1">
      <alignment horizontal="center" vertical="center"/>
    </xf>
    <xf numFmtId="0" fontId="16" fillId="0" borderId="0" xfId="0" applyFont="1" applyAlignment="1">
      <alignment vertical="center" wrapText="1"/>
    </xf>
    <xf numFmtId="0" fontId="57" fillId="0" borderId="0" xfId="0" applyFont="1" applyAlignment="1">
      <alignment horizontal="left" vertical="center" wrapText="1"/>
    </xf>
    <xf numFmtId="9" fontId="57" fillId="0" borderId="0" xfId="0" applyNumberFormat="1" applyFont="1" applyAlignment="1">
      <alignment horizontal="center" vertical="center"/>
    </xf>
    <xf numFmtId="9" fontId="57" fillId="0" borderId="10" xfId="0" applyNumberFormat="1" applyFont="1" applyBorder="1" applyAlignment="1">
      <alignment horizontal="center" vertical="center"/>
    </xf>
    <xf numFmtId="0" fontId="53" fillId="0" borderId="0" xfId="0" applyFont="1" applyAlignment="1">
      <alignment horizontal="center" vertical="center"/>
    </xf>
    <xf numFmtId="0" fontId="15" fillId="0" borderId="0" xfId="0" applyFont="1"/>
    <xf numFmtId="10" fontId="57" fillId="0" borderId="0" xfId="0" applyNumberFormat="1" applyFont="1" applyAlignment="1">
      <alignment horizontal="center" vertical="center"/>
    </xf>
    <xf numFmtId="0" fontId="57" fillId="0" borderId="0" xfId="0" applyFont="1" applyAlignment="1">
      <alignment vertical="center"/>
    </xf>
    <xf numFmtId="10" fontId="57" fillId="0" borderId="10" xfId="0" applyNumberFormat="1" applyFont="1" applyBorder="1" applyAlignment="1">
      <alignment horizontal="center" vertical="center"/>
    </xf>
    <xf numFmtId="0" fontId="58" fillId="0" borderId="0" xfId="0" applyFont="1" applyAlignment="1">
      <alignment vertical="center"/>
    </xf>
    <xf numFmtId="164" fontId="57" fillId="0" borderId="0" xfId="0" applyNumberFormat="1" applyFont="1" applyAlignment="1">
      <alignment horizontal="center" vertical="center"/>
    </xf>
    <xf numFmtId="0" fontId="57" fillId="0" borderId="10" xfId="0" quotePrefix="1" applyFont="1" applyBorder="1" applyAlignment="1">
      <alignment horizontal="center" vertical="center"/>
    </xf>
    <xf numFmtId="0" fontId="28" fillId="0" borderId="0" xfId="0" applyFont="1" applyAlignment="1">
      <alignment vertical="center"/>
    </xf>
    <xf numFmtId="0" fontId="16" fillId="0" borderId="0" xfId="0" applyFont="1" applyAlignment="1">
      <alignment horizontal="left"/>
    </xf>
    <xf numFmtId="0" fontId="57" fillId="0" borderId="12" xfId="0" applyFont="1" applyBorder="1" applyAlignment="1">
      <alignment horizontal="center" vertical="center"/>
    </xf>
    <xf numFmtId="0" fontId="57" fillId="0" borderId="13" xfId="0" applyFont="1" applyBorder="1" applyAlignment="1">
      <alignment horizontal="center" vertical="center"/>
    </xf>
    <xf numFmtId="3" fontId="0" fillId="0" borderId="0" xfId="0" applyNumberFormat="1"/>
    <xf numFmtId="0" fontId="29" fillId="0" borderId="12" xfId="0" applyFont="1" applyBorder="1" applyAlignment="1">
      <alignment horizontal="center" vertical="center"/>
    </xf>
    <xf numFmtId="1" fontId="0" fillId="0" borderId="0" xfId="0" applyNumberFormat="1"/>
    <xf numFmtId="10" fontId="0" fillId="0" borderId="0" xfId="0" applyNumberFormat="1"/>
    <xf numFmtId="0" fontId="0" fillId="0" borderId="12" xfId="0" applyBorder="1"/>
    <xf numFmtId="0" fontId="0" fillId="0" borderId="10" xfId="0" applyBorder="1"/>
    <xf numFmtId="9" fontId="0" fillId="0" borderId="0" xfId="0" quotePrefix="1" applyNumberFormat="1" applyAlignment="1">
      <alignment horizontal="right"/>
    </xf>
    <xf numFmtId="0" fontId="47" fillId="0" borderId="0" xfId="0" applyFont="1"/>
    <xf numFmtId="164" fontId="0" fillId="0" borderId="0" xfId="0" applyNumberFormat="1"/>
    <xf numFmtId="0" fontId="14" fillId="0" borderId="2" xfId="0" applyFont="1" applyBorder="1"/>
    <xf numFmtId="0" fontId="10" fillId="0" borderId="0" xfId="3" applyFont="1"/>
    <xf numFmtId="0" fontId="21" fillId="0" borderId="0" xfId="3" applyFont="1"/>
    <xf numFmtId="164" fontId="30" fillId="0" borderId="0" xfId="1" applyNumberFormat="1" applyFont="1" applyFill="1" applyBorder="1" applyAlignment="1">
      <alignment horizontal="center" vertical="center" wrapText="1"/>
    </xf>
    <xf numFmtId="0" fontId="60" fillId="0" borderId="0" xfId="0" applyFont="1" applyAlignment="1">
      <alignment horizontal="left" vertical="center" wrapText="1"/>
    </xf>
    <xf numFmtId="0" fontId="59" fillId="0" borderId="0" xfId="3" applyFont="1" applyAlignment="1">
      <alignment vertical="center"/>
    </xf>
    <xf numFmtId="0" fontId="4" fillId="0" borderId="0" xfId="0" applyFont="1"/>
    <xf numFmtId="0" fontId="38" fillId="0" borderId="0" xfId="0" applyFont="1" applyAlignment="1">
      <alignment horizontal="center" vertical="center" wrapText="1"/>
    </xf>
    <xf numFmtId="0" fontId="38" fillId="0" borderId="0" xfId="0" applyFont="1" applyAlignment="1">
      <alignment horizontal="center" vertical="center"/>
    </xf>
    <xf numFmtId="0" fontId="29" fillId="0" borderId="10" xfId="0" applyFont="1" applyBorder="1" applyAlignment="1">
      <alignment horizontal="center" vertical="center"/>
    </xf>
    <xf numFmtId="0" fontId="29" fillId="0" borderId="9" xfId="0" applyFont="1" applyBorder="1" applyAlignment="1">
      <alignment horizontal="center" vertical="center"/>
    </xf>
    <xf numFmtId="0" fontId="33" fillId="0" borderId="0" xfId="0" applyFont="1" applyAlignment="1">
      <alignment horizontal="center" vertical="center" wrapText="1"/>
    </xf>
    <xf numFmtId="0" fontId="7" fillId="2" borderId="0" xfId="0" applyFont="1" applyFill="1"/>
    <xf numFmtId="0" fontId="61" fillId="0" borderId="0" xfId="0" applyFont="1" applyAlignment="1">
      <alignment horizontal="center" vertical="center"/>
    </xf>
    <xf numFmtId="0" fontId="54" fillId="0" borderId="0" xfId="0" applyFont="1" applyAlignment="1">
      <alignment horizontal="center" vertical="center"/>
    </xf>
    <xf numFmtId="0" fontId="54" fillId="0" borderId="0" xfId="0" quotePrefix="1" applyFont="1" applyAlignment="1">
      <alignment horizontal="center" vertical="center"/>
    </xf>
    <xf numFmtId="0" fontId="48" fillId="0" borderId="0" xfId="0" applyFont="1" applyAlignment="1">
      <alignment vertical="center"/>
    </xf>
    <xf numFmtId="0" fontId="34" fillId="0" borderId="0" xfId="0" applyFont="1"/>
    <xf numFmtId="0" fontId="61" fillId="0" borderId="0" xfId="0" applyFont="1" applyAlignment="1">
      <alignment vertical="center"/>
    </xf>
    <xf numFmtId="0" fontId="54" fillId="0" borderId="9" xfId="0" applyFont="1" applyBorder="1" applyAlignment="1">
      <alignment horizontal="left" vertical="center" wrapText="1"/>
    </xf>
    <xf numFmtId="0" fontId="33" fillId="2" borderId="0" xfId="0" applyFont="1" applyFill="1" applyAlignment="1">
      <alignment horizontal="center" vertical="center"/>
    </xf>
    <xf numFmtId="0" fontId="38" fillId="0" borderId="11" xfId="0" applyFont="1" applyBorder="1" applyAlignment="1">
      <alignment horizontal="center" vertical="center"/>
    </xf>
    <xf numFmtId="0" fontId="33" fillId="2" borderId="11" xfId="0" applyFont="1" applyFill="1" applyBorder="1" applyAlignment="1">
      <alignment horizontal="center" vertical="center" wrapText="1"/>
    </xf>
    <xf numFmtId="0" fontId="38" fillId="0" borderId="0" xfId="0" applyFont="1" applyAlignment="1">
      <alignment vertical="center"/>
    </xf>
    <xf numFmtId="0" fontId="38" fillId="0" borderId="0" xfId="0" applyFont="1" applyAlignment="1">
      <alignment vertical="center" wrapText="1"/>
    </xf>
    <xf numFmtId="0" fontId="33" fillId="2" borderId="0" xfId="0" applyFont="1" applyFill="1"/>
    <xf numFmtId="0" fontId="33" fillId="2" borderId="0" xfId="0" applyFont="1" applyFill="1" applyAlignment="1">
      <alignment vertical="center" wrapText="1"/>
    </xf>
    <xf numFmtId="0" fontId="67" fillId="0" borderId="0" xfId="0" applyFont="1"/>
    <xf numFmtId="0" fontId="68" fillId="0" borderId="0" xfId="0" applyFont="1" applyAlignment="1">
      <alignment vertical="center" wrapText="1"/>
    </xf>
    <xf numFmtId="3" fontId="68" fillId="0" borderId="0" xfId="0" applyNumberFormat="1" applyFont="1" applyAlignment="1">
      <alignment horizontal="center" vertical="center"/>
    </xf>
    <xf numFmtId="10" fontId="68" fillId="0" borderId="0" xfId="1" applyNumberFormat="1" applyFont="1" applyFill="1" applyBorder="1" applyAlignment="1">
      <alignment horizontal="center" vertical="center"/>
    </xf>
    <xf numFmtId="0" fontId="43" fillId="0" borderId="0" xfId="0" applyFont="1" applyAlignment="1">
      <alignment horizontal="left"/>
    </xf>
    <xf numFmtId="3" fontId="30" fillId="0" borderId="0" xfId="0" applyNumberFormat="1" applyFont="1" applyAlignment="1">
      <alignment horizontal="center" vertical="center" wrapText="1"/>
    </xf>
    <xf numFmtId="164" fontId="53" fillId="0" borderId="0" xfId="1" applyNumberFormat="1" applyFont="1" applyFill="1" applyBorder="1" applyAlignment="1">
      <alignment horizontal="center" vertical="center" wrapText="1"/>
    </xf>
    <xf numFmtId="10" fontId="29" fillId="0" borderId="0" xfId="0" applyNumberFormat="1" applyFont="1" applyAlignment="1">
      <alignment horizontal="center" vertical="center"/>
    </xf>
    <xf numFmtId="0" fontId="60" fillId="0" borderId="11" xfId="0" applyFont="1" applyBorder="1" applyAlignment="1">
      <alignment vertical="center" wrapText="1"/>
    </xf>
    <xf numFmtId="0" fontId="30" fillId="0" borderId="3" xfId="0" applyFont="1" applyBorder="1" applyAlignment="1">
      <alignment vertical="center" wrapText="1"/>
    </xf>
    <xf numFmtId="0" fontId="63" fillId="0" borderId="10" xfId="0" applyFont="1" applyBorder="1" applyAlignment="1">
      <alignment vertical="center" wrapText="1"/>
    </xf>
    <xf numFmtId="0" fontId="71" fillId="4" borderId="0" xfId="0" quotePrefix="1" applyFont="1" applyFill="1" applyAlignment="1">
      <alignment horizontal="left" vertical="center"/>
    </xf>
    <xf numFmtId="0" fontId="62" fillId="4" borderId="14" xfId="0" quotePrefix="1" applyFont="1" applyFill="1" applyBorder="1" applyAlignment="1">
      <alignment horizontal="left" vertical="center" wrapText="1"/>
    </xf>
    <xf numFmtId="0" fontId="62" fillId="4" borderId="0" xfId="0" applyFont="1" applyFill="1" applyAlignment="1">
      <alignment horizontal="left" vertical="center" wrapText="1"/>
    </xf>
    <xf numFmtId="0" fontId="62" fillId="4" borderId="9" xfId="0" applyFont="1" applyFill="1" applyBorder="1" applyAlignment="1">
      <alignment horizontal="left" vertical="center" wrapText="1"/>
    </xf>
    <xf numFmtId="16" fontId="62" fillId="4" borderId="9" xfId="0" applyNumberFormat="1" applyFont="1" applyFill="1" applyBorder="1" applyAlignment="1">
      <alignment horizontal="left" vertical="center" wrapText="1"/>
    </xf>
    <xf numFmtId="0" fontId="62" fillId="4" borderId="10" xfId="0" applyFont="1" applyFill="1" applyBorder="1" applyAlignment="1">
      <alignment horizontal="left" vertical="center" wrapText="1"/>
    </xf>
    <xf numFmtId="3" fontId="62" fillId="4" borderId="9" xfId="0" applyNumberFormat="1" applyFont="1" applyFill="1" applyBorder="1" applyAlignment="1">
      <alignment horizontal="left" vertical="center" wrapText="1"/>
    </xf>
    <xf numFmtId="3" fontId="62" fillId="4" borderId="10" xfId="0" applyNumberFormat="1" applyFont="1" applyFill="1" applyBorder="1" applyAlignment="1">
      <alignment horizontal="left" vertical="center" wrapText="1"/>
    </xf>
    <xf numFmtId="3" fontId="62" fillId="4" borderId="0" xfId="0" applyNumberFormat="1" applyFont="1" applyFill="1" applyAlignment="1">
      <alignment horizontal="left" vertical="center" wrapText="1"/>
    </xf>
    <xf numFmtId="0" fontId="72" fillId="0" borderId="0" xfId="0" applyFont="1" applyAlignment="1">
      <alignment horizontal="left" vertical="center" wrapText="1"/>
    </xf>
    <xf numFmtId="1" fontId="53" fillId="0" borderId="0" xfId="0" applyNumberFormat="1" applyFont="1" applyAlignment="1">
      <alignment horizontal="center" vertical="center" wrapText="1"/>
    </xf>
    <xf numFmtId="1" fontId="30" fillId="0" borderId="0" xfId="1" applyNumberFormat="1" applyFont="1" applyFill="1" applyBorder="1" applyAlignment="1">
      <alignment horizontal="center" vertical="center" wrapText="1"/>
    </xf>
    <xf numFmtId="0" fontId="30" fillId="0" borderId="9" xfId="3" applyFont="1" applyBorder="1" applyAlignment="1">
      <alignment horizontal="left" vertical="center"/>
    </xf>
    <xf numFmtId="0" fontId="30" fillId="0" borderId="13" xfId="0" applyFont="1" applyBorder="1" applyAlignment="1">
      <alignment horizontal="center" vertical="center"/>
    </xf>
    <xf numFmtId="0" fontId="54" fillId="0" borderId="12" xfId="0" applyFont="1" applyBorder="1" applyAlignment="1">
      <alignment horizontal="center" vertical="center"/>
    </xf>
    <xf numFmtId="0" fontId="54" fillId="0" borderId="0" xfId="0" applyFont="1" applyAlignment="1">
      <alignment vertical="center"/>
    </xf>
    <xf numFmtId="0" fontId="24" fillId="5" borderId="0" xfId="0" applyFont="1" applyFill="1" applyAlignment="1">
      <alignment horizontal="center" vertical="center" wrapText="1"/>
    </xf>
    <xf numFmtId="0" fontId="38" fillId="5" borderId="10" xfId="0" applyFont="1" applyFill="1" applyBorder="1" applyAlignment="1">
      <alignment horizontal="center" vertical="center" wrapText="1"/>
    </xf>
    <xf numFmtId="0" fontId="26" fillId="0" borderId="0" xfId="0" applyFont="1" applyAlignment="1">
      <alignment horizontal="left"/>
    </xf>
    <xf numFmtId="0" fontId="38" fillId="0" borderId="0" xfId="0" applyFont="1" applyAlignment="1">
      <alignment horizontal="left" vertical="center"/>
    </xf>
    <xf numFmtId="0" fontId="33" fillId="0" borderId="0" xfId="0" applyFont="1" applyAlignment="1">
      <alignment horizontal="center" vertical="center"/>
    </xf>
    <xf numFmtId="0" fontId="24" fillId="0" borderId="0" xfId="0" applyFont="1" applyAlignment="1">
      <alignment horizontal="center" vertical="center" wrapText="1"/>
    </xf>
    <xf numFmtId="0" fontId="0" fillId="0" borderId="11" xfId="0" applyBorder="1"/>
    <xf numFmtId="0" fontId="24" fillId="0" borderId="0" xfId="0" applyFont="1" applyAlignment="1">
      <alignment vertical="center" wrapText="1"/>
    </xf>
    <xf numFmtId="2" fontId="51" fillId="0" borderId="0" xfId="0" applyNumberFormat="1" applyFont="1" applyAlignment="1">
      <alignment horizontal="center" vertical="center"/>
    </xf>
    <xf numFmtId="0" fontId="49" fillId="0" borderId="10" xfId="0" applyFont="1" applyBorder="1" applyAlignment="1">
      <alignment horizontal="center" vertical="center"/>
    </xf>
    <xf numFmtId="4" fontId="49" fillId="0" borderId="0" xfId="0" applyNumberFormat="1" applyFont="1" applyAlignment="1">
      <alignment horizontal="center" vertical="center" wrapText="1"/>
    </xf>
    <xf numFmtId="4" fontId="49" fillId="0" borderId="10" xfId="0" applyNumberFormat="1" applyFont="1" applyBorder="1" applyAlignment="1">
      <alignment horizontal="center" vertical="center" wrapText="1"/>
    </xf>
    <xf numFmtId="4" fontId="49" fillId="0" borderId="9" xfId="0" applyNumberFormat="1" applyFont="1" applyBorder="1" applyAlignment="1">
      <alignment horizontal="center" vertical="center" wrapText="1"/>
    </xf>
    <xf numFmtId="4" fontId="53" fillId="0" borderId="9" xfId="0" applyNumberFormat="1" applyFont="1" applyBorder="1" applyAlignment="1">
      <alignment horizontal="center" vertical="center" wrapText="1"/>
    </xf>
    <xf numFmtId="3" fontId="30" fillId="0" borderId="11" xfId="0" applyNumberFormat="1" applyFont="1" applyBorder="1" applyAlignment="1">
      <alignment horizontal="center" vertical="center"/>
    </xf>
    <xf numFmtId="3" fontId="54" fillId="0" borderId="10" xfId="0" applyNumberFormat="1" applyFont="1" applyBorder="1" applyAlignment="1">
      <alignment horizontal="center" vertical="center"/>
    </xf>
    <xf numFmtId="3" fontId="54" fillId="0" borderId="0" xfId="0" applyNumberFormat="1" applyFont="1" applyAlignment="1">
      <alignment horizontal="center" vertical="center"/>
    </xf>
    <xf numFmtId="3" fontId="30" fillId="0" borderId="9" xfId="0" applyNumberFormat="1" applyFont="1" applyBorder="1" applyAlignment="1">
      <alignment horizontal="center" vertical="center"/>
    </xf>
    <xf numFmtId="3" fontId="54" fillId="0" borderId="9" xfId="0" applyNumberFormat="1" applyFont="1" applyBorder="1" applyAlignment="1">
      <alignment horizontal="center" vertical="center"/>
    </xf>
    <xf numFmtId="9" fontId="29" fillId="0" borderId="11" xfId="0" applyNumberFormat="1" applyFont="1" applyBorder="1" applyAlignment="1">
      <alignment horizontal="center" vertical="center"/>
    </xf>
    <xf numFmtId="9" fontId="54" fillId="0" borderId="11" xfId="0" applyNumberFormat="1" applyFont="1" applyBorder="1" applyAlignment="1">
      <alignment horizontal="center" vertical="center"/>
    </xf>
    <xf numFmtId="9" fontId="54" fillId="0" borderId="0" xfId="0" applyNumberFormat="1" applyFont="1" applyAlignment="1">
      <alignment horizontal="center" vertical="center"/>
    </xf>
    <xf numFmtId="9" fontId="54" fillId="0" borderId="10" xfId="0" applyNumberFormat="1" applyFont="1" applyBorder="1" applyAlignment="1">
      <alignment horizontal="center" vertical="center"/>
    </xf>
    <xf numFmtId="9" fontId="54" fillId="0" borderId="9" xfId="0" applyNumberFormat="1" applyFont="1" applyBorder="1" applyAlignment="1">
      <alignment horizontal="center" vertical="center"/>
    </xf>
    <xf numFmtId="9" fontId="29" fillId="0" borderId="10" xfId="0" applyNumberFormat="1" applyFont="1" applyBorder="1" applyAlignment="1">
      <alignment horizontal="center" vertical="center"/>
    </xf>
    <xf numFmtId="10" fontId="30" fillId="0" borderId="0" xfId="0" applyNumberFormat="1" applyFont="1" applyAlignment="1">
      <alignment horizontal="center" vertical="center"/>
    </xf>
    <xf numFmtId="10" fontId="30" fillId="0" borderId="9" xfId="0" applyNumberFormat="1" applyFont="1" applyBorder="1" applyAlignment="1">
      <alignment horizontal="center" vertical="center"/>
    </xf>
    <xf numFmtId="9" fontId="30" fillId="0" borderId="9" xfId="0" applyNumberFormat="1" applyFont="1" applyBorder="1" applyAlignment="1">
      <alignment horizontal="center" vertical="center"/>
    </xf>
    <xf numFmtId="3" fontId="30" fillId="0" borderId="10" xfId="0" applyNumberFormat="1" applyFont="1" applyBorder="1" applyAlignment="1">
      <alignment horizontal="center" vertical="center"/>
    </xf>
    <xf numFmtId="0" fontId="30" fillId="0" borderId="11" xfId="0" applyFont="1" applyBorder="1" applyAlignment="1">
      <alignment horizontal="center" vertical="center"/>
    </xf>
    <xf numFmtId="10" fontId="57" fillId="0" borderId="9" xfId="0" applyNumberFormat="1" applyFont="1" applyBorder="1" applyAlignment="1">
      <alignment horizontal="center" vertical="center"/>
    </xf>
    <xf numFmtId="0" fontId="29" fillId="0" borderId="10" xfId="0" applyFont="1" applyBorder="1" applyAlignment="1">
      <alignment vertical="center"/>
    </xf>
    <xf numFmtId="3" fontId="29" fillId="0" borderId="0" xfId="0" applyNumberFormat="1" applyFont="1" applyAlignment="1">
      <alignment horizontal="center" vertical="center"/>
    </xf>
    <xf numFmtId="3" fontId="29" fillId="0" borderId="11" xfId="0" applyNumberFormat="1" applyFont="1" applyBorder="1" applyAlignment="1">
      <alignment horizontal="center" vertical="center"/>
    </xf>
    <xf numFmtId="3" fontId="29" fillId="0" borderId="10" xfId="0" applyNumberFormat="1" applyFont="1" applyBorder="1" applyAlignment="1">
      <alignment horizontal="center" vertical="center"/>
    </xf>
    <xf numFmtId="3" fontId="29" fillId="0" borderId="9" xfId="0" applyNumberFormat="1" applyFont="1" applyBorder="1" applyAlignment="1">
      <alignment horizontal="center" vertical="center"/>
    </xf>
    <xf numFmtId="0" fontId="54" fillId="0" borderId="10" xfId="0" applyFont="1" applyBorder="1" applyAlignment="1">
      <alignment horizontal="center" vertical="center"/>
    </xf>
    <xf numFmtId="164" fontId="29" fillId="0" borderId="0" xfId="0" applyNumberFormat="1" applyFont="1" applyAlignment="1">
      <alignment horizontal="center" vertical="center"/>
    </xf>
    <xf numFmtId="164" fontId="61" fillId="0" borderId="0" xfId="1" applyNumberFormat="1" applyFont="1" applyFill="1" applyAlignment="1">
      <alignment horizontal="center" vertical="center" wrapText="1"/>
    </xf>
    <xf numFmtId="0" fontId="74" fillId="0" borderId="0" xfId="0" applyFont="1" applyAlignment="1">
      <alignment horizontal="center" vertical="center"/>
    </xf>
    <xf numFmtId="2" fontId="29" fillId="0" borderId="0" xfId="0" applyNumberFormat="1" applyFont="1" applyAlignment="1">
      <alignment horizontal="center" vertical="center"/>
    </xf>
    <xf numFmtId="2" fontId="29" fillId="0" borderId="11" xfId="0" applyNumberFormat="1" applyFont="1" applyBorder="1" applyAlignment="1">
      <alignment horizontal="center" vertical="center"/>
    </xf>
    <xf numFmtId="2" fontId="29" fillId="0" borderId="10" xfId="0" applyNumberFormat="1" applyFont="1" applyBorder="1" applyAlignment="1">
      <alignment horizontal="center" vertical="center"/>
    </xf>
    <xf numFmtId="0" fontId="75" fillId="0" borderId="0" xfId="0" applyFont="1"/>
    <xf numFmtId="0" fontId="78" fillId="0" borderId="0" xfId="0" applyFont="1"/>
    <xf numFmtId="0" fontId="76" fillId="0" borderId="0" xfId="0" applyFont="1" applyAlignment="1">
      <alignment horizontal="center" vertical="center"/>
    </xf>
    <xf numFmtId="0" fontId="75" fillId="0" borderId="0" xfId="0" applyFont="1" applyAlignment="1">
      <alignment horizontal="center" vertical="center"/>
    </xf>
    <xf numFmtId="3" fontId="74" fillId="0" borderId="0" xfId="0" applyNumberFormat="1" applyFont="1" applyAlignment="1">
      <alignment horizontal="center" vertical="center"/>
    </xf>
    <xf numFmtId="0" fontId="0" fillId="0" borderId="3" xfId="0" applyBorder="1" applyAlignment="1">
      <alignment horizontal="center" vertical="center" wrapText="1"/>
    </xf>
    <xf numFmtId="0" fontId="29" fillId="0" borderId="5" xfId="0" applyFont="1" applyBorder="1" applyAlignment="1">
      <alignment horizontal="center" vertical="center"/>
    </xf>
    <xf numFmtId="9" fontId="29" fillId="0" borderId="4" xfId="0" applyNumberFormat="1" applyFont="1" applyBorder="1" applyAlignment="1">
      <alignment horizontal="center" vertical="center"/>
    </xf>
    <xf numFmtId="9" fontId="29" fillId="0" borderId="6" xfId="0" applyNumberFormat="1" applyFont="1" applyBorder="1" applyAlignment="1">
      <alignment horizontal="center" vertical="center"/>
    </xf>
    <xf numFmtId="0" fontId="54" fillId="0" borderId="3" xfId="0" applyFont="1" applyBorder="1" applyAlignment="1">
      <alignment horizontal="center" vertical="center"/>
    </xf>
    <xf numFmtId="1" fontId="53" fillId="0" borderId="0" xfId="1" applyNumberFormat="1" applyFont="1" applyFill="1" applyBorder="1" applyAlignment="1">
      <alignment horizontal="center" vertical="center" wrapText="1"/>
    </xf>
    <xf numFmtId="0" fontId="71" fillId="4" borderId="0" xfId="0" quotePrefix="1" applyFont="1" applyFill="1" applyAlignment="1">
      <alignment horizontal="left" vertical="center" wrapText="1"/>
    </xf>
    <xf numFmtId="0" fontId="66" fillId="4" borderId="0" xfId="0" quotePrefix="1" applyFont="1" applyFill="1" applyAlignment="1">
      <alignment horizontal="left" vertical="center" wrapText="1"/>
    </xf>
    <xf numFmtId="0" fontId="54" fillId="3" borderId="9" xfId="0" applyFont="1" applyFill="1" applyBorder="1" applyAlignment="1">
      <alignment vertical="center" wrapText="1"/>
    </xf>
    <xf numFmtId="0" fontId="66" fillId="0" borderId="0" xfId="3" applyFont="1" applyAlignment="1">
      <alignment horizontal="center" vertical="center"/>
    </xf>
    <xf numFmtId="1" fontId="66" fillId="0" borderId="0" xfId="3" applyNumberFormat="1" applyFont="1" applyAlignment="1">
      <alignment horizontal="center" vertical="center"/>
    </xf>
    <xf numFmtId="1" fontId="66" fillId="0" borderId="0" xfId="3" applyNumberFormat="1" applyFont="1" applyAlignment="1">
      <alignment horizontal="center" vertical="center" wrapText="1"/>
    </xf>
    <xf numFmtId="0" fontId="38" fillId="5" borderId="9" xfId="0" applyFont="1" applyFill="1" applyBorder="1" applyAlignment="1">
      <alignment horizontal="center" vertical="center" wrapText="1"/>
    </xf>
    <xf numFmtId="9" fontId="29" fillId="0" borderId="9" xfId="0" applyNumberFormat="1" applyFont="1" applyBorder="1" applyAlignment="1">
      <alignment horizontal="center" vertical="center"/>
    </xf>
    <xf numFmtId="0" fontId="30" fillId="0" borderId="0" xfId="3" applyFont="1" applyAlignment="1">
      <alignment horizontal="left" vertical="center"/>
    </xf>
    <xf numFmtId="0" fontId="54" fillId="0" borderId="11" xfId="0" applyFont="1" applyBorder="1" applyAlignment="1">
      <alignment horizontal="left" vertical="center"/>
    </xf>
    <xf numFmtId="0" fontId="38" fillId="5" borderId="0" xfId="0" applyFont="1" applyFill="1" applyAlignment="1">
      <alignment horizontal="center" vertical="center" wrapText="1"/>
    </xf>
    <xf numFmtId="0" fontId="38" fillId="0" borderId="0" xfId="0" quotePrefix="1" applyFont="1" applyAlignment="1">
      <alignment horizontal="right" vertical="center" wrapText="1"/>
    </xf>
    <xf numFmtId="0" fontId="24" fillId="5" borderId="10" xfId="0" applyFont="1" applyFill="1" applyBorder="1" applyAlignment="1">
      <alignment horizontal="center" vertical="center" wrapText="1"/>
    </xf>
    <xf numFmtId="3" fontId="30" fillId="0" borderId="11" xfId="3" applyNumberFormat="1" applyFont="1" applyBorder="1" applyAlignment="1">
      <alignment horizontal="left" vertical="center"/>
    </xf>
    <xf numFmtId="0" fontId="0" fillId="0" borderId="0" xfId="0" applyAlignment="1">
      <alignment vertical="top" wrapText="1"/>
    </xf>
    <xf numFmtId="0" fontId="74" fillId="0" borderId="0" xfId="0" applyFont="1"/>
    <xf numFmtId="0" fontId="57" fillId="0" borderId="10" xfId="0" applyFont="1" applyBorder="1" applyAlignment="1">
      <alignment vertical="center"/>
    </xf>
    <xf numFmtId="3" fontId="57" fillId="2" borderId="10" xfId="0" applyNumberFormat="1" applyFont="1" applyFill="1" applyBorder="1" applyAlignment="1">
      <alignment horizontal="center" vertical="center"/>
    </xf>
    <xf numFmtId="0" fontId="57" fillId="2" borderId="10" xfId="0" applyFont="1" applyFill="1" applyBorder="1" applyAlignment="1">
      <alignment horizontal="center" vertical="center"/>
    </xf>
    <xf numFmtId="3" fontId="57" fillId="2" borderId="0" xfId="0" applyNumberFormat="1" applyFont="1" applyFill="1" applyAlignment="1">
      <alignment horizontal="center" vertical="center"/>
    </xf>
    <xf numFmtId="0" fontId="57" fillId="2" borderId="0" xfId="0" applyFont="1" applyFill="1" applyAlignment="1">
      <alignment horizontal="center" vertical="center"/>
    </xf>
    <xf numFmtId="0" fontId="29" fillId="2" borderId="0" xfId="0" applyFont="1" applyFill="1" applyAlignment="1">
      <alignment horizontal="center" vertical="center"/>
    </xf>
    <xf numFmtId="0" fontId="29" fillId="2" borderId="12" xfId="0" applyFont="1" applyFill="1" applyBorder="1" applyAlignment="1">
      <alignment horizontal="center" vertical="center"/>
    </xf>
    <xf numFmtId="3" fontId="29" fillId="2" borderId="0" xfId="0" applyNumberFormat="1" applyFont="1" applyFill="1" applyAlignment="1">
      <alignment horizontal="center" vertical="center"/>
    </xf>
    <xf numFmtId="3" fontId="29" fillId="2" borderId="9" xfId="0" applyNumberFormat="1" applyFont="1" applyFill="1" applyBorder="1" applyAlignment="1">
      <alignment horizontal="center" vertical="center"/>
    </xf>
    <xf numFmtId="3" fontId="29" fillId="2" borderId="10" xfId="0" applyNumberFormat="1" applyFont="1" applyFill="1" applyBorder="1" applyAlignment="1">
      <alignment horizontal="center" vertical="center"/>
    </xf>
    <xf numFmtId="9" fontId="29" fillId="2" borderId="10" xfId="0" applyNumberFormat="1" applyFont="1" applyFill="1" applyBorder="1" applyAlignment="1">
      <alignment horizontal="center" vertical="center"/>
    </xf>
    <xf numFmtId="0" fontId="54" fillId="0" borderId="0" xfId="0" applyFont="1" applyAlignment="1">
      <alignment horizontal="left" vertical="center"/>
    </xf>
    <xf numFmtId="0" fontId="61" fillId="0" borderId="0" xfId="0" applyFont="1" applyAlignment="1">
      <alignment horizontal="left" vertical="center"/>
    </xf>
    <xf numFmtId="0" fontId="34" fillId="0" borderId="0" xfId="0" applyFont="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1" fillId="0" borderId="0" xfId="0" applyFont="1" applyAlignment="1">
      <alignment horizontal="center" vertical="center" wrapText="1"/>
    </xf>
    <xf numFmtId="0" fontId="31" fillId="0" borderId="0" xfId="0" applyFont="1" applyAlignment="1">
      <alignment horizontal="center" vertical="center"/>
    </xf>
    <xf numFmtId="0" fontId="11" fillId="0" borderId="0" xfId="0" applyFont="1" applyAlignment="1">
      <alignment horizontal="center" vertical="center"/>
    </xf>
    <xf numFmtId="0" fontId="11" fillId="0" borderId="0" xfId="0" quotePrefix="1" applyFont="1" applyAlignment="1">
      <alignment horizontal="center" vertical="center"/>
    </xf>
    <xf numFmtId="0" fontId="19" fillId="0" borderId="0" xfId="0" applyFont="1" applyAlignment="1">
      <alignment vertical="center" wrapText="1"/>
    </xf>
    <xf numFmtId="3" fontId="61" fillId="0" borderId="11" xfId="1" applyNumberFormat="1" applyFont="1" applyFill="1" applyBorder="1" applyAlignment="1">
      <alignment horizontal="center" vertical="center" wrapText="1"/>
    </xf>
    <xf numFmtId="164" fontId="54" fillId="0" borderId="10" xfId="1" applyNumberFormat="1" applyFont="1" applyFill="1" applyBorder="1" applyAlignment="1">
      <alignment horizontal="center" vertical="center"/>
    </xf>
    <xf numFmtId="164" fontId="54" fillId="0" borderId="9" xfId="1" applyNumberFormat="1" applyFont="1" applyFill="1" applyBorder="1" applyAlignment="1">
      <alignment horizontal="center" vertical="center"/>
    </xf>
    <xf numFmtId="0" fontId="29" fillId="0" borderId="0" xfId="0" applyFont="1" applyAlignment="1">
      <alignment vertical="center" wrapText="1"/>
    </xf>
    <xf numFmtId="1" fontId="54" fillId="0" borderId="9" xfId="0" applyNumberFormat="1" applyFont="1" applyBorder="1" applyAlignment="1">
      <alignment horizontal="center" vertical="center"/>
    </xf>
    <xf numFmtId="0" fontId="62" fillId="0" borderId="14" xfId="0" quotePrefix="1" applyFont="1" applyBorder="1" applyAlignment="1">
      <alignment horizontal="left" vertical="center" wrapText="1"/>
    </xf>
    <xf numFmtId="1" fontId="54" fillId="0" borderId="14" xfId="0" applyNumberFormat="1" applyFont="1" applyBorder="1" applyAlignment="1">
      <alignment horizontal="center" vertical="center"/>
    </xf>
    <xf numFmtId="164" fontId="54" fillId="0" borderId="0" xfId="1" applyNumberFormat="1" applyFont="1" applyFill="1" applyAlignment="1">
      <alignment horizontal="center" vertical="center"/>
    </xf>
    <xf numFmtId="3" fontId="61" fillId="0" borderId="3" xfId="0" applyNumberFormat="1" applyFont="1" applyBorder="1" applyAlignment="1">
      <alignment horizontal="center" vertical="center" wrapText="1"/>
    </xf>
    <xf numFmtId="1" fontId="61" fillId="0" borderId="12" xfId="1" applyNumberFormat="1" applyFont="1" applyFill="1" applyBorder="1" applyAlignment="1">
      <alignment horizontal="center" vertical="center" wrapText="1"/>
    </xf>
    <xf numFmtId="164" fontId="61" fillId="0" borderId="12" xfId="1" applyNumberFormat="1" applyFont="1" applyFill="1" applyBorder="1" applyAlignment="1">
      <alignment horizontal="center" vertical="center" wrapText="1"/>
    </xf>
    <xf numFmtId="3" fontId="54" fillId="0" borderId="10" xfId="0" applyNumberFormat="1" applyFont="1" applyBorder="1" applyAlignment="1">
      <alignment horizontal="center" vertical="center" wrapText="1"/>
    </xf>
    <xf numFmtId="164" fontId="54" fillId="0" borderId="0" xfId="1" quotePrefix="1" applyNumberFormat="1" applyFont="1" applyFill="1" applyBorder="1" applyAlignment="1">
      <alignment horizontal="center" vertical="center" wrapText="1"/>
    </xf>
    <xf numFmtId="164" fontId="54" fillId="0" borderId="10" xfId="1" applyNumberFormat="1" applyFont="1" applyFill="1" applyBorder="1" applyAlignment="1">
      <alignment horizontal="center" vertical="center" wrapText="1"/>
    </xf>
    <xf numFmtId="0" fontId="58" fillId="0" borderId="0" xfId="0" applyFont="1" applyAlignment="1">
      <alignment vertical="center" wrapText="1"/>
    </xf>
    <xf numFmtId="1" fontId="54" fillId="0" borderId="9" xfId="1" applyNumberFormat="1" applyFont="1" applyFill="1" applyBorder="1" applyAlignment="1">
      <alignment horizontal="center" vertical="center"/>
    </xf>
    <xf numFmtId="1" fontId="54" fillId="0" borderId="10" xfId="1" applyNumberFormat="1" applyFont="1" applyFill="1" applyBorder="1" applyAlignment="1">
      <alignment horizontal="center" vertical="center"/>
    </xf>
    <xf numFmtId="164" fontId="54" fillId="0" borderId="0" xfId="1" quotePrefix="1" applyNumberFormat="1" applyFont="1" applyFill="1" applyAlignment="1">
      <alignment horizontal="center" vertical="center"/>
    </xf>
    <xf numFmtId="1" fontId="54" fillId="0" borderId="0" xfId="1" applyNumberFormat="1" applyFont="1" applyFill="1" applyBorder="1" applyAlignment="1">
      <alignment horizontal="center" vertical="center"/>
    </xf>
    <xf numFmtId="3" fontId="64" fillId="0" borderId="14" xfId="0" applyNumberFormat="1" applyFont="1" applyBorder="1" applyAlignment="1">
      <alignment horizontal="center" vertical="center"/>
    </xf>
    <xf numFmtId="164" fontId="64" fillId="0" borderId="0" xfId="1" applyNumberFormat="1" applyFont="1" applyFill="1" applyBorder="1" applyAlignment="1">
      <alignment horizontal="center" vertical="center"/>
    </xf>
    <xf numFmtId="3" fontId="54" fillId="0" borderId="12" xfId="0" applyNumberFormat="1" applyFont="1" applyBorder="1" applyAlignment="1">
      <alignment horizontal="center" vertical="center" wrapText="1"/>
    </xf>
    <xf numFmtId="3" fontId="54" fillId="0" borderId="0" xfId="0" applyNumberFormat="1" applyFont="1" applyAlignment="1">
      <alignment horizontal="center" vertical="center" wrapText="1"/>
    </xf>
    <xf numFmtId="164" fontId="54" fillId="0" borderId="3" xfId="1" quotePrefix="1" applyNumberFormat="1" applyFont="1" applyFill="1" applyBorder="1" applyAlignment="1">
      <alignment horizontal="center" vertical="center" wrapText="1"/>
    </xf>
    <xf numFmtId="164" fontId="54" fillId="0" borderId="3" xfId="1" applyNumberFormat="1" applyFont="1" applyFill="1" applyBorder="1" applyAlignment="1">
      <alignment horizontal="center" vertical="center" wrapText="1"/>
    </xf>
    <xf numFmtId="0" fontId="30" fillId="0" borderId="0" xfId="0" applyFont="1" applyAlignment="1">
      <alignment vertical="center" wrapText="1"/>
    </xf>
    <xf numFmtId="3" fontId="64" fillId="0" borderId="0" xfId="0" quotePrefix="1" applyNumberFormat="1" applyFont="1" applyAlignment="1">
      <alignment horizontal="center" vertical="center"/>
    </xf>
    <xf numFmtId="1" fontId="64" fillId="0" borderId="0" xfId="1" applyNumberFormat="1" applyFont="1" applyFill="1" applyBorder="1" applyAlignment="1">
      <alignment horizontal="center" vertical="center"/>
    </xf>
    <xf numFmtId="3" fontId="64" fillId="0" borderId="10" xfId="0" applyNumberFormat="1" applyFont="1" applyBorder="1" applyAlignment="1">
      <alignment horizontal="center" vertical="center"/>
    </xf>
    <xf numFmtId="1" fontId="64" fillId="0" borderId="9" xfId="1" applyNumberFormat="1" applyFont="1" applyFill="1" applyBorder="1" applyAlignment="1">
      <alignment horizontal="center" vertical="center"/>
    </xf>
    <xf numFmtId="164" fontId="64" fillId="0" borderId="9" xfId="1" applyNumberFormat="1" applyFont="1" applyFill="1" applyBorder="1" applyAlignment="1">
      <alignment horizontal="center" vertical="center"/>
    </xf>
    <xf numFmtId="164" fontId="64" fillId="0" borderId="10" xfId="1" applyNumberFormat="1" applyFont="1" applyFill="1" applyBorder="1" applyAlignment="1">
      <alignment horizontal="center" vertical="center"/>
    </xf>
    <xf numFmtId="0" fontId="54" fillId="0" borderId="9" xfId="0" applyFont="1" applyBorder="1" applyAlignment="1">
      <alignment vertical="center" wrapText="1"/>
    </xf>
    <xf numFmtId="164" fontId="61" fillId="0" borderId="9" xfId="1" applyNumberFormat="1" applyFont="1" applyFill="1" applyBorder="1" applyAlignment="1">
      <alignment horizontal="center" vertical="center"/>
    </xf>
    <xf numFmtId="3" fontId="61" fillId="0" borderId="9" xfId="1" applyNumberFormat="1" applyFont="1" applyFill="1" applyBorder="1" applyAlignment="1">
      <alignment horizontal="center" vertical="center"/>
    </xf>
    <xf numFmtId="0" fontId="75" fillId="0" borderId="0" xfId="0" applyFont="1" applyAlignment="1">
      <alignment vertical="center"/>
    </xf>
    <xf numFmtId="0" fontId="26" fillId="0" borderId="2" xfId="0" applyFont="1" applyBorder="1" applyAlignment="1">
      <alignment horizontal="left"/>
    </xf>
    <xf numFmtId="0" fontId="54" fillId="0" borderId="10" xfId="0" applyFont="1" applyBorder="1" applyAlignment="1">
      <alignment horizontal="left" vertical="center"/>
    </xf>
    <xf numFmtId="0" fontId="61" fillId="0" borderId="9" xfId="0" applyFont="1" applyBorder="1" applyAlignment="1">
      <alignment horizontal="left" vertical="center"/>
    </xf>
    <xf numFmtId="167" fontId="29" fillId="0" borderId="0" xfId="0" applyNumberFormat="1" applyFont="1" applyAlignment="1">
      <alignment horizontal="center" vertical="center"/>
    </xf>
    <xf numFmtId="168" fontId="29" fillId="0" borderId="0" xfId="0" applyNumberFormat="1" applyFont="1" applyAlignment="1">
      <alignment horizontal="center" vertical="center"/>
    </xf>
    <xf numFmtId="169" fontId="30" fillId="0" borderId="0" xfId="0" applyNumberFormat="1" applyFont="1" applyAlignment="1">
      <alignment horizontal="center" vertical="center"/>
    </xf>
    <xf numFmtId="169" fontId="30" fillId="0" borderId="9" xfId="0" applyNumberFormat="1" applyFont="1" applyBorder="1" applyAlignment="1">
      <alignment horizontal="center" vertical="center"/>
    </xf>
    <xf numFmtId="169" fontId="30" fillId="0" borderId="10" xfId="0" applyNumberFormat="1" applyFont="1" applyBorder="1" applyAlignment="1">
      <alignment horizontal="center" vertical="center"/>
    </xf>
    <xf numFmtId="0" fontId="30" fillId="3" borderId="10" xfId="0" applyFont="1" applyFill="1" applyBorder="1" applyAlignment="1">
      <alignment horizontal="center" vertical="center"/>
    </xf>
    <xf numFmtId="0" fontId="30" fillId="3" borderId="0" xfId="0" applyFont="1" applyFill="1" applyAlignment="1">
      <alignment horizontal="center" vertical="center"/>
    </xf>
    <xf numFmtId="10" fontId="30" fillId="3" borderId="0" xfId="0" applyNumberFormat="1" applyFont="1" applyFill="1" applyAlignment="1">
      <alignment horizontal="center" vertical="center"/>
    </xf>
    <xf numFmtId="0" fontId="30" fillId="3" borderId="9" xfId="0" applyFont="1" applyFill="1" applyBorder="1" applyAlignment="1">
      <alignment horizontal="center" vertical="center"/>
    </xf>
    <xf numFmtId="3" fontId="57" fillId="2" borderId="9" xfId="0" applyNumberFormat="1" applyFont="1" applyFill="1" applyBorder="1" applyAlignment="1">
      <alignment horizontal="center" vertical="center"/>
    </xf>
    <xf numFmtId="3" fontId="54" fillId="3" borderId="0" xfId="0" applyNumberFormat="1" applyFont="1" applyFill="1" applyAlignment="1">
      <alignment horizontal="center" vertical="center"/>
    </xf>
    <xf numFmtId="3" fontId="54" fillId="3" borderId="10" xfId="0" applyNumberFormat="1" applyFont="1" applyFill="1" applyBorder="1" applyAlignment="1">
      <alignment horizontal="center" vertical="center"/>
    </xf>
    <xf numFmtId="169" fontId="54" fillId="0" borderId="0" xfId="0" applyNumberFormat="1" applyFont="1" applyAlignment="1">
      <alignment horizontal="center" vertical="center"/>
    </xf>
    <xf numFmtId="169" fontId="54" fillId="3" borderId="0" xfId="0" applyNumberFormat="1" applyFont="1" applyFill="1" applyAlignment="1">
      <alignment horizontal="center" vertical="center"/>
    </xf>
    <xf numFmtId="169" fontId="54" fillId="0" borderId="9" xfId="0" applyNumberFormat="1" applyFont="1" applyBorder="1" applyAlignment="1">
      <alignment horizontal="center" vertical="center"/>
    </xf>
    <xf numFmtId="169" fontId="54" fillId="3" borderId="9" xfId="0" applyNumberFormat="1" applyFont="1" applyFill="1" applyBorder="1" applyAlignment="1">
      <alignment horizontal="center" vertical="center"/>
    </xf>
    <xf numFmtId="169" fontId="54" fillId="0" borderId="10" xfId="0" applyNumberFormat="1" applyFont="1" applyBorder="1" applyAlignment="1">
      <alignment horizontal="center" vertical="center"/>
    </xf>
    <xf numFmtId="169" fontId="54" fillId="3" borderId="10" xfId="0" applyNumberFormat="1" applyFont="1" applyFill="1" applyBorder="1" applyAlignment="1">
      <alignment horizontal="center" vertical="center"/>
    </xf>
    <xf numFmtId="9" fontId="54" fillId="3" borderId="10" xfId="0" applyNumberFormat="1" applyFont="1" applyFill="1" applyBorder="1" applyAlignment="1">
      <alignment horizontal="center" vertical="center"/>
    </xf>
    <xf numFmtId="0" fontId="54" fillId="3" borderId="0" xfId="0" applyFont="1" applyFill="1" applyAlignment="1">
      <alignment horizontal="center" vertical="center"/>
    </xf>
    <xf numFmtId="0" fontId="54" fillId="3" borderId="10" xfId="0" applyFont="1" applyFill="1" applyBorder="1" applyAlignment="1">
      <alignment horizontal="center" vertical="center"/>
    </xf>
    <xf numFmtId="9" fontId="54" fillId="3" borderId="0" xfId="0" applyNumberFormat="1" applyFont="1" applyFill="1" applyAlignment="1">
      <alignment horizontal="center" vertical="center"/>
    </xf>
    <xf numFmtId="0" fontId="83" fillId="0" borderId="0" xfId="0" applyFont="1"/>
    <xf numFmtId="165" fontId="30" fillId="0" borderId="11" xfId="3" applyNumberFormat="1" applyFont="1" applyBorder="1" applyAlignment="1">
      <alignment horizontal="center" vertical="center"/>
    </xf>
    <xf numFmtId="10" fontId="54" fillId="0" borderId="0" xfId="0" applyNumberFormat="1" applyFont="1" applyAlignment="1">
      <alignment horizontal="center" vertical="center"/>
    </xf>
    <xf numFmtId="169" fontId="53" fillId="0" borderId="0" xfId="0" applyNumberFormat="1" applyFont="1" applyAlignment="1">
      <alignment horizontal="center" vertical="center"/>
    </xf>
    <xf numFmtId="166" fontId="29" fillId="0" borderId="11" xfId="0" applyNumberFormat="1" applyFont="1" applyBorder="1" applyAlignment="1">
      <alignment horizontal="center" vertical="center"/>
    </xf>
    <xf numFmtId="1" fontId="29" fillId="0" borderId="0" xfId="0" applyNumberFormat="1" applyFont="1" applyAlignment="1">
      <alignment horizontal="center" vertical="center"/>
    </xf>
    <xf numFmtId="9" fontId="54" fillId="0" borderId="0" xfId="1" applyFont="1" applyAlignment="1">
      <alignment horizontal="center" vertical="center"/>
    </xf>
    <xf numFmtId="9" fontId="54" fillId="0" borderId="10" xfId="1" applyFont="1" applyBorder="1" applyAlignment="1">
      <alignment horizontal="center" vertical="center"/>
    </xf>
    <xf numFmtId="169" fontId="30" fillId="0" borderId="11" xfId="0" applyNumberFormat="1" applyFont="1" applyBorder="1" applyAlignment="1">
      <alignment horizontal="center" vertical="center"/>
    </xf>
    <xf numFmtId="165" fontId="54" fillId="0" borderId="0" xfId="0" applyNumberFormat="1" applyFont="1" applyAlignment="1">
      <alignment horizontal="center" vertical="center"/>
    </xf>
    <xf numFmtId="165" fontId="57" fillId="0" borderId="0" xfId="0" applyNumberFormat="1" applyFont="1" applyAlignment="1">
      <alignment horizontal="center" vertical="center"/>
    </xf>
    <xf numFmtId="10" fontId="57" fillId="2" borderId="0" xfId="0" applyNumberFormat="1" applyFont="1" applyFill="1" applyAlignment="1">
      <alignment horizontal="center" vertical="center"/>
    </xf>
    <xf numFmtId="0" fontId="86" fillId="0" borderId="11" xfId="0" applyFont="1" applyBorder="1" applyAlignment="1">
      <alignment horizontal="center" vertical="center" indent="1"/>
    </xf>
    <xf numFmtId="0" fontId="86" fillId="0" borderId="11" xfId="0" applyFont="1" applyBorder="1" applyAlignment="1">
      <alignment horizontal="center" vertical="center"/>
    </xf>
    <xf numFmtId="0" fontId="18" fillId="0" borderId="0" xfId="2" applyAlignment="1">
      <alignment vertical="center" wrapText="1"/>
    </xf>
    <xf numFmtId="10" fontId="57" fillId="2" borderId="9" xfId="0" applyNumberFormat="1" applyFont="1" applyFill="1" applyBorder="1" applyAlignment="1">
      <alignment horizontal="center" vertical="center"/>
    </xf>
    <xf numFmtId="3" fontId="86" fillId="0" borderId="11" xfId="0" applyNumberFormat="1" applyFont="1" applyBorder="1" applyAlignment="1">
      <alignment horizontal="center" vertical="center" indent="1"/>
    </xf>
    <xf numFmtId="3" fontId="88" fillId="0" borderId="0" xfId="0" applyNumberFormat="1" applyFont="1" applyAlignment="1">
      <alignment horizontal="center" vertical="center" indent="1"/>
    </xf>
    <xf numFmtId="3" fontId="87" fillId="0" borderId="11" xfId="0" applyNumberFormat="1" applyFont="1" applyBorder="1" applyAlignment="1">
      <alignment horizontal="center" vertical="center" wrapText="1"/>
    </xf>
    <xf numFmtId="10" fontId="29" fillId="0" borderId="10" xfId="0" applyNumberFormat="1" applyFont="1" applyBorder="1" applyAlignment="1">
      <alignment horizontal="center" vertical="center"/>
    </xf>
    <xf numFmtId="0" fontId="49" fillId="0" borderId="10" xfId="0" applyFont="1" applyBorder="1" applyAlignment="1">
      <alignment horizontal="center" vertical="center" wrapText="1"/>
    </xf>
    <xf numFmtId="0" fontId="49" fillId="0" borderId="0" xfId="0" applyFont="1" applyAlignment="1">
      <alignment horizontal="center" vertical="center" wrapText="1"/>
    </xf>
    <xf numFmtId="0" fontId="49" fillId="0" borderId="9" xfId="0" applyFont="1" applyBorder="1" applyAlignment="1">
      <alignment horizontal="center" vertical="center" wrapText="1"/>
    </xf>
    <xf numFmtId="0" fontId="53" fillId="0" borderId="9" xfId="0" applyFont="1" applyBorder="1" applyAlignment="1">
      <alignment horizontal="center" vertical="center" wrapText="1"/>
    </xf>
    <xf numFmtId="0" fontId="51" fillId="0" borderId="8" xfId="0" applyFont="1" applyBorder="1" applyAlignment="1">
      <alignment horizontal="center" vertical="center"/>
    </xf>
    <xf numFmtId="3" fontId="30" fillId="0" borderId="10" xfId="0" applyNumberFormat="1" applyFont="1" applyBorder="1" applyAlignment="1">
      <alignment horizontal="left" vertical="center"/>
    </xf>
    <xf numFmtId="0" fontId="27" fillId="0" borderId="6" xfId="0" applyFont="1" applyBorder="1" applyAlignment="1">
      <alignment horizontal="center" vertical="center" wrapText="1"/>
    </xf>
    <xf numFmtId="9" fontId="29" fillId="0" borderId="5" xfId="0" applyNumberFormat="1" applyFont="1" applyBorder="1" applyAlignment="1">
      <alignment horizontal="center" vertical="center"/>
    </xf>
    <xf numFmtId="0" fontId="74" fillId="0" borderId="0" xfId="0" applyFont="1" applyAlignment="1">
      <alignment horizontal="left" vertical="center" indent="2"/>
    </xf>
    <xf numFmtId="0" fontId="74" fillId="0" borderId="0" xfId="0" applyFont="1" applyAlignment="1">
      <alignment horizontal="left" vertical="center"/>
    </xf>
    <xf numFmtId="3" fontId="30" fillId="0" borderId="10" xfId="0" applyNumberFormat="1" applyFont="1" applyBorder="1" applyAlignment="1">
      <alignment horizontal="left" vertical="center" indent="2"/>
    </xf>
    <xf numFmtId="0" fontId="90" fillId="0" borderId="3" xfId="0" applyFont="1" applyBorder="1" applyAlignment="1">
      <alignment horizontal="center" vertical="center" wrapText="1"/>
    </xf>
    <xf numFmtId="0" fontId="91" fillId="0" borderId="5" xfId="0" applyFont="1" applyBorder="1" applyAlignment="1">
      <alignment horizontal="center" vertical="center" wrapText="1"/>
    </xf>
    <xf numFmtId="0" fontId="91" fillId="0" borderId="0" xfId="0" applyFont="1" applyAlignment="1">
      <alignment horizontal="center" vertical="center" wrapText="1"/>
    </xf>
    <xf numFmtId="9" fontId="57" fillId="2" borderId="0" xfId="0" applyNumberFormat="1" applyFont="1" applyFill="1" applyAlignment="1">
      <alignment horizontal="center" vertical="center"/>
    </xf>
    <xf numFmtId="0" fontId="0" fillId="0" borderId="0" xfId="0" applyAlignment="1">
      <alignment horizontal="left" vertical="top" wrapText="1"/>
    </xf>
    <xf numFmtId="0" fontId="92" fillId="0" borderId="0" xfId="0" applyFont="1" applyAlignment="1">
      <alignment horizontal="center" vertical="center" wrapText="1"/>
    </xf>
    <xf numFmtId="10" fontId="54" fillId="0" borderId="0" xfId="1" applyNumberFormat="1" applyFont="1" applyAlignment="1">
      <alignment horizontal="center" vertical="center"/>
    </xf>
    <xf numFmtId="10" fontId="54" fillId="0" borderId="10" xfId="1" applyNumberFormat="1" applyFont="1" applyBorder="1" applyAlignment="1">
      <alignment horizontal="center" vertical="center"/>
    </xf>
    <xf numFmtId="10" fontId="54" fillId="0" borderId="11" xfId="0" applyNumberFormat="1" applyFont="1" applyBorder="1" applyAlignment="1">
      <alignment horizontal="center" vertical="center"/>
    </xf>
    <xf numFmtId="10" fontId="54" fillId="0" borderId="10" xfId="0" applyNumberFormat="1" applyFont="1" applyBorder="1" applyAlignment="1">
      <alignment horizontal="center" vertical="center"/>
    </xf>
    <xf numFmtId="0" fontId="53" fillId="0" borderId="0" xfId="3" applyFont="1" applyAlignment="1">
      <alignment horizontal="left" vertical="center"/>
    </xf>
    <xf numFmtId="3" fontId="86" fillId="0" borderId="0" xfId="0" applyNumberFormat="1" applyFont="1" applyAlignment="1">
      <alignment horizontal="center" vertical="center" indent="1"/>
    </xf>
    <xf numFmtId="10" fontId="86" fillId="0" borderId="11" xfId="0" applyNumberFormat="1" applyFont="1" applyBorder="1" applyAlignment="1">
      <alignment horizontal="center" vertical="center" indent="1"/>
    </xf>
    <xf numFmtId="0" fontId="30" fillId="0" borderId="0" xfId="3" applyFont="1" applyAlignment="1">
      <alignment horizontal="center" vertical="center"/>
    </xf>
    <xf numFmtId="1" fontId="30" fillId="0" borderId="0" xfId="3" applyNumberFormat="1" applyFont="1" applyAlignment="1">
      <alignment horizontal="center" vertical="center" wrapText="1"/>
    </xf>
    <xf numFmtId="2" fontId="86" fillId="0" borderId="11" xfId="0" applyNumberFormat="1" applyFont="1" applyBorder="1" applyAlignment="1">
      <alignment horizontal="center" vertical="center" indent="1"/>
    </xf>
    <xf numFmtId="0" fontId="88" fillId="0" borderId="0" xfId="0" applyFont="1" applyAlignment="1">
      <alignment horizontal="center" vertical="center" indent="1"/>
    </xf>
    <xf numFmtId="166" fontId="86" fillId="0" borderId="11" xfId="0" applyNumberFormat="1" applyFont="1" applyBorder="1" applyAlignment="1">
      <alignment horizontal="center" vertical="center" indent="1"/>
    </xf>
    <xf numFmtId="0" fontId="38" fillId="0" borderId="0" xfId="0" applyFont="1" applyAlignment="1">
      <alignment wrapText="1"/>
    </xf>
    <xf numFmtId="0" fontId="38" fillId="0" borderId="11" xfId="0" applyFont="1" applyBorder="1" applyAlignment="1">
      <alignment wrapText="1"/>
    </xf>
    <xf numFmtId="0" fontId="24" fillId="0" borderId="15" xfId="0" applyFont="1" applyBorder="1" applyAlignment="1">
      <alignment horizontal="center" vertical="center" wrapText="1"/>
    </xf>
    <xf numFmtId="0" fontId="68" fillId="0" borderId="0" xfId="0" applyFont="1" applyAlignment="1">
      <alignment horizontal="center" vertical="center" wrapText="1"/>
    </xf>
    <xf numFmtId="0" fontId="38" fillId="0" borderId="0" xfId="0" applyFont="1" applyAlignment="1">
      <alignment horizontal="center" wrapText="1"/>
    </xf>
    <xf numFmtId="0" fontId="95" fillId="0" borderId="0" xfId="0" applyFont="1" applyAlignment="1">
      <alignment horizontal="center" wrapText="1"/>
    </xf>
    <xf numFmtId="0" fontId="38" fillId="0" borderId="0" xfId="0" quotePrefix="1" applyFont="1" applyAlignment="1">
      <alignment horizontal="center" vertical="center" wrapText="1"/>
    </xf>
    <xf numFmtId="0" fontId="96" fillId="0" borderId="0" xfId="0" quotePrefix="1" applyFont="1" applyAlignment="1">
      <alignment horizontal="center" vertical="center" wrapText="1"/>
    </xf>
    <xf numFmtId="0" fontId="96" fillId="0" borderId="11" xfId="0" quotePrefix="1" applyFont="1" applyBorder="1" applyAlignment="1">
      <alignment horizontal="center" vertical="center" wrapText="1"/>
    </xf>
    <xf numFmtId="0" fontId="97" fillId="0" borderId="0" xfId="0" applyFont="1" applyAlignment="1">
      <alignment horizontal="center" vertical="center"/>
    </xf>
    <xf numFmtId="0" fontId="96" fillId="0" borderId="0" xfId="0" applyFont="1" applyAlignment="1">
      <alignment horizontal="center" vertical="center" wrapText="1"/>
    </xf>
    <xf numFmtId="0" fontId="96" fillId="0" borderId="11" xfId="0" applyFont="1" applyBorder="1" applyAlignment="1">
      <alignment horizontal="center" vertical="center" wrapText="1"/>
    </xf>
    <xf numFmtId="0" fontId="38" fillId="0" borderId="11" xfId="0" quotePrefix="1" applyFont="1" applyBorder="1" applyAlignment="1">
      <alignment horizontal="center" vertical="center" wrapText="1"/>
    </xf>
    <xf numFmtId="0" fontId="38" fillId="0" borderId="11" xfId="0" applyFont="1" applyBorder="1" applyAlignment="1">
      <alignment horizontal="center" vertical="center" wrapText="1"/>
    </xf>
    <xf numFmtId="10" fontId="38" fillId="0" borderId="0" xfId="0" quotePrefix="1" applyNumberFormat="1" applyFont="1" applyAlignment="1">
      <alignment horizontal="center" vertical="center" wrapText="1"/>
    </xf>
    <xf numFmtId="10" fontId="38" fillId="0" borderId="0" xfId="0" applyNumberFormat="1" applyFont="1" applyAlignment="1">
      <alignment horizontal="center" vertical="center" wrapText="1"/>
    </xf>
    <xf numFmtId="10" fontId="38" fillId="0" borderId="11" xfId="0" applyNumberFormat="1" applyFont="1" applyBorder="1" applyAlignment="1">
      <alignment horizontal="center" vertical="center" wrapText="1"/>
    </xf>
    <xf numFmtId="0" fontId="29" fillId="0" borderId="10" xfId="0" applyFont="1" applyBorder="1" applyAlignment="1">
      <alignment horizontal="left" vertical="center"/>
    </xf>
    <xf numFmtId="0" fontId="57" fillId="0" borderId="9" xfId="0" applyFont="1" applyBorder="1" applyAlignment="1">
      <alignment horizontal="left" vertical="center"/>
    </xf>
    <xf numFmtId="0" fontId="57" fillId="0" borderId="3" xfId="0" applyFont="1" applyBorder="1" applyAlignment="1">
      <alignment horizontal="center" vertical="center"/>
    </xf>
    <xf numFmtId="0" fontId="56" fillId="0" borderId="9" xfId="0" applyFont="1" applyBorder="1" applyAlignment="1">
      <alignment horizontal="left" vertical="center"/>
    </xf>
    <xf numFmtId="0" fontId="54" fillId="0" borderId="10" xfId="1" applyNumberFormat="1" applyFont="1" applyFill="1" applyBorder="1" applyAlignment="1">
      <alignment horizontal="center" vertical="center"/>
    </xf>
    <xf numFmtId="0" fontId="54" fillId="0" borderId="9" xfId="1" applyNumberFormat="1" applyFont="1" applyFill="1" applyBorder="1" applyAlignment="1">
      <alignment horizontal="center" vertical="center"/>
    </xf>
    <xf numFmtId="3" fontId="97" fillId="0" borderId="0" xfId="0" applyNumberFormat="1" applyFont="1" applyAlignment="1">
      <alignment horizontal="center" vertical="center"/>
    </xf>
    <xf numFmtId="3" fontId="96" fillId="0" borderId="0" xfId="0" applyNumberFormat="1" applyFont="1" applyAlignment="1">
      <alignment horizontal="center" vertical="center" wrapText="1"/>
    </xf>
    <xf numFmtId="3" fontId="96" fillId="0" borderId="11" xfId="0" quotePrefix="1" applyNumberFormat="1" applyFont="1" applyBorder="1" applyAlignment="1">
      <alignment horizontal="center" vertical="center" wrapText="1"/>
    </xf>
    <xf numFmtId="164" fontId="96" fillId="0" borderId="0" xfId="0" quotePrefix="1" applyNumberFormat="1" applyFont="1" applyAlignment="1">
      <alignment horizontal="center" vertical="center" wrapText="1"/>
    </xf>
    <xf numFmtId="164" fontId="96" fillId="0" borderId="11" xfId="0" quotePrefix="1" applyNumberFormat="1" applyFont="1" applyBorder="1" applyAlignment="1">
      <alignment horizontal="center" vertical="center" wrapText="1"/>
    </xf>
    <xf numFmtId="1" fontId="96" fillId="0" borderId="0" xfId="0" quotePrefix="1" applyNumberFormat="1" applyFont="1" applyAlignment="1">
      <alignment horizontal="center" vertical="center"/>
    </xf>
    <xf numFmtId="164" fontId="96" fillId="0" borderId="0" xfId="0" applyNumberFormat="1" applyFont="1" applyAlignment="1">
      <alignment horizontal="center" vertical="center" wrapText="1"/>
    </xf>
    <xf numFmtId="164" fontId="38" fillId="0" borderId="0" xfId="0" quotePrefix="1" applyNumberFormat="1" applyFont="1" applyAlignment="1">
      <alignment horizontal="center" vertical="center" wrapText="1"/>
    </xf>
    <xf numFmtId="164" fontId="38" fillId="0" borderId="11" xfId="0" quotePrefix="1" applyNumberFormat="1" applyFont="1" applyBorder="1" applyAlignment="1">
      <alignment horizontal="center" vertical="center" wrapText="1"/>
    </xf>
    <xf numFmtId="164" fontId="38" fillId="0" borderId="0" xfId="0" applyNumberFormat="1" applyFont="1" applyAlignment="1">
      <alignment horizontal="center" vertical="center" wrapText="1"/>
    </xf>
    <xf numFmtId="164" fontId="38" fillId="0" borderId="11" xfId="0" applyNumberFormat="1" applyFont="1" applyBorder="1" applyAlignment="1">
      <alignment horizontal="center" vertical="center" wrapText="1"/>
    </xf>
    <xf numFmtId="9" fontId="38" fillId="0" borderId="0" xfId="0" applyNumberFormat="1" applyFont="1" applyAlignment="1">
      <alignment horizontal="center" vertical="center" wrapText="1"/>
    </xf>
    <xf numFmtId="9" fontId="38" fillId="0" borderId="0" xfId="0" quotePrefix="1" applyNumberFormat="1" applyFont="1" applyAlignment="1">
      <alignment horizontal="center" vertical="center" wrapText="1"/>
    </xf>
    <xf numFmtId="9" fontId="38" fillId="0" borderId="11" xfId="0" applyNumberFormat="1" applyFont="1" applyBorder="1" applyAlignment="1">
      <alignment horizontal="center" vertical="center" wrapText="1"/>
    </xf>
    <xf numFmtId="9" fontId="38" fillId="0" borderId="11" xfId="0" quotePrefix="1" applyNumberFormat="1" applyFont="1" applyBorder="1" applyAlignment="1">
      <alignment horizontal="center" vertical="center" wrapText="1"/>
    </xf>
    <xf numFmtId="0" fontId="28" fillId="0" borderId="0" xfId="0" applyFont="1" applyAlignment="1">
      <alignment horizontal="left" vertical="center"/>
    </xf>
    <xf numFmtId="0" fontId="57" fillId="0" borderId="10" xfId="0" applyFont="1" applyBorder="1" applyAlignment="1">
      <alignment vertical="center" wrapText="1"/>
    </xf>
    <xf numFmtId="3" fontId="57" fillId="0" borderId="9" xfId="0" applyNumberFormat="1" applyFont="1" applyBorder="1" applyAlignment="1">
      <alignment horizontal="center" vertical="center" wrapText="1"/>
    </xf>
    <xf numFmtId="0" fontId="57" fillId="0" borderId="10" xfId="0" applyFont="1" applyBorder="1" applyAlignment="1">
      <alignment horizontal="center" vertical="center" wrapText="1"/>
    </xf>
    <xf numFmtId="170" fontId="57" fillId="0" borderId="10" xfId="0" applyNumberFormat="1" applyFont="1" applyBorder="1" applyAlignment="1">
      <alignment horizontal="center" vertical="center"/>
    </xf>
    <xf numFmtId="170" fontId="57" fillId="0" borderId="10" xfId="0" applyNumberFormat="1" applyFont="1" applyBorder="1" applyAlignment="1">
      <alignment horizontal="center" vertical="center" wrapText="1"/>
    </xf>
    <xf numFmtId="165" fontId="57" fillId="0" borderId="9" xfId="0" applyNumberFormat="1" applyFont="1" applyBorder="1" applyAlignment="1">
      <alignment horizontal="center" vertical="center"/>
    </xf>
    <xf numFmtId="4" fontId="57" fillId="0" borderId="9" xfId="0" applyNumberFormat="1" applyFont="1" applyBorder="1" applyAlignment="1">
      <alignment horizontal="center" vertical="center"/>
    </xf>
    <xf numFmtId="0" fontId="57" fillId="0" borderId="0" xfId="0" quotePrefix="1" applyFont="1" applyAlignment="1">
      <alignment horizontal="center" vertical="center"/>
    </xf>
    <xf numFmtId="3" fontId="29" fillId="0" borderId="10" xfId="0" applyNumberFormat="1" applyFont="1" applyBorder="1" applyAlignment="1">
      <alignment horizontal="center"/>
    </xf>
    <xf numFmtId="9" fontId="29" fillId="2" borderId="10" xfId="0" applyNumberFormat="1" applyFont="1" applyFill="1" applyBorder="1" applyAlignment="1">
      <alignment vertical="center"/>
    </xf>
    <xf numFmtId="164" fontId="29" fillId="0" borderId="10" xfId="0" applyNumberFormat="1" applyFont="1" applyBorder="1" applyAlignment="1">
      <alignment horizontal="center" vertical="center"/>
    </xf>
    <xf numFmtId="10" fontId="29" fillId="2" borderId="10" xfId="0" applyNumberFormat="1" applyFont="1" applyFill="1" applyBorder="1" applyAlignment="1">
      <alignment horizontal="center" vertical="center"/>
    </xf>
    <xf numFmtId="10" fontId="57" fillId="2" borderId="10" xfId="0" applyNumberFormat="1" applyFont="1" applyFill="1" applyBorder="1" applyAlignment="1">
      <alignment horizontal="center" vertical="center"/>
    </xf>
    <xf numFmtId="169" fontId="57" fillId="0" borderId="9" xfId="0" applyNumberFormat="1" applyFont="1" applyBorder="1" applyAlignment="1">
      <alignment horizontal="center" vertical="center"/>
    </xf>
    <xf numFmtId="2" fontId="57" fillId="0" borderId="10" xfId="0" applyNumberFormat="1" applyFont="1" applyBorder="1" applyAlignment="1">
      <alignment horizontal="center" vertical="center"/>
    </xf>
    <xf numFmtId="166" fontId="57" fillId="0" borderId="10" xfId="0" applyNumberFormat="1" applyFont="1" applyBorder="1" applyAlignment="1">
      <alignment horizontal="center" vertical="center" wrapText="1"/>
    </xf>
    <xf numFmtId="10" fontId="54" fillId="3" borderId="10" xfId="0" applyNumberFormat="1" applyFont="1" applyFill="1" applyBorder="1" applyAlignment="1">
      <alignment horizontal="center" vertical="center"/>
    </xf>
    <xf numFmtId="9" fontId="29" fillId="0" borderId="0" xfId="0" quotePrefix="1" applyNumberFormat="1" applyFont="1" applyAlignment="1">
      <alignment horizontal="center" vertical="center"/>
    </xf>
    <xf numFmtId="10" fontId="30" fillId="3" borderId="10" xfId="0" applyNumberFormat="1" applyFont="1" applyFill="1" applyBorder="1" applyAlignment="1">
      <alignment horizontal="center" vertical="center"/>
    </xf>
    <xf numFmtId="10" fontId="30" fillId="0" borderId="10" xfId="0" applyNumberFormat="1" applyFont="1" applyBorder="1" applyAlignment="1">
      <alignment horizontal="center" vertical="center"/>
    </xf>
    <xf numFmtId="169" fontId="57" fillId="0" borderId="10" xfId="0" applyNumberFormat="1" applyFont="1" applyBorder="1" applyAlignment="1">
      <alignment horizontal="center" vertical="center"/>
    </xf>
    <xf numFmtId="4" fontId="57" fillId="0" borderId="10" xfId="0" applyNumberFormat="1" applyFont="1" applyBorder="1" applyAlignment="1">
      <alignment horizontal="center" vertical="center"/>
    </xf>
    <xf numFmtId="0" fontId="57" fillId="0" borderId="9" xfId="0" applyFont="1" applyBorder="1" applyAlignment="1">
      <alignment vertical="center"/>
    </xf>
    <xf numFmtId="166" fontId="57" fillId="0" borderId="9" xfId="0" applyNumberFormat="1" applyFont="1" applyBorder="1" applyAlignment="1">
      <alignment horizontal="center" vertical="center"/>
    </xf>
    <xf numFmtId="165" fontId="57" fillId="0" borderId="10" xfId="0" applyNumberFormat="1" applyFont="1" applyBorder="1" applyAlignment="1">
      <alignment horizontal="center" vertical="center"/>
    </xf>
    <xf numFmtId="0" fontId="74" fillId="0" borderId="10" xfId="0" applyFont="1" applyBorder="1" applyAlignment="1">
      <alignment horizontal="left" vertical="center" indent="2"/>
    </xf>
    <xf numFmtId="0" fontId="54" fillId="0" borderId="9" xfId="0" applyFont="1" applyBorder="1" applyAlignment="1">
      <alignment horizontal="left" vertical="center"/>
    </xf>
    <xf numFmtId="0" fontId="29" fillId="0" borderId="3" xfId="0" applyFont="1" applyBorder="1" applyAlignment="1">
      <alignment horizontal="center" vertical="center"/>
    </xf>
    <xf numFmtId="166" fontId="30" fillId="0" borderId="10" xfId="0" applyNumberFormat="1" applyFont="1" applyBorder="1" applyAlignment="1">
      <alignment horizontal="center" vertical="center"/>
    </xf>
    <xf numFmtId="166" fontId="30" fillId="0" borderId="5" xfId="0" applyNumberFormat="1" applyFont="1" applyBorder="1" applyAlignment="1">
      <alignment horizontal="center" vertical="center"/>
    </xf>
    <xf numFmtId="166" fontId="30" fillId="0" borderId="9" xfId="0" applyNumberFormat="1" applyFont="1" applyBorder="1" applyAlignment="1">
      <alignment horizontal="center" vertical="center"/>
    </xf>
    <xf numFmtId="3" fontId="50" fillId="0" borderId="10" xfId="0" applyNumberFormat="1" applyFont="1" applyBorder="1" applyAlignment="1">
      <alignment horizontal="center" vertical="center"/>
    </xf>
    <xf numFmtId="3" fontId="50" fillId="0" borderId="0" xfId="0" applyNumberFormat="1" applyFont="1" applyAlignment="1">
      <alignment horizontal="center" vertical="center"/>
    </xf>
    <xf numFmtId="4" fontId="51" fillId="0" borderId="0" xfId="0" applyNumberFormat="1" applyFont="1" applyAlignment="1">
      <alignment horizontal="center" vertical="center" wrapText="1"/>
    </xf>
    <xf numFmtId="4" fontId="51" fillId="0" borderId="10" xfId="0" applyNumberFormat="1" applyFont="1" applyBorder="1" applyAlignment="1">
      <alignment horizontal="center" vertical="center" wrapText="1"/>
    </xf>
    <xf numFmtId="2" fontId="52" fillId="0" borderId="10" xfId="0" applyNumberFormat="1" applyFont="1" applyBorder="1" applyAlignment="1">
      <alignment horizontal="center" vertical="center"/>
    </xf>
    <xf numFmtId="17" fontId="8" fillId="0" borderId="0" xfId="0" quotePrefix="1" applyNumberFormat="1" applyFont="1" applyAlignment="1">
      <alignment horizontal="center" vertical="top" wrapText="1"/>
    </xf>
    <xf numFmtId="0" fontId="52" fillId="0" borderId="10" xfId="0" applyFont="1" applyBorder="1" applyAlignment="1">
      <alignment horizontal="center" vertical="center"/>
    </xf>
    <xf numFmtId="0" fontId="9" fillId="0" borderId="0" xfId="0" applyFont="1" applyAlignment="1">
      <alignment vertical="center"/>
    </xf>
    <xf numFmtId="0" fontId="56" fillId="0" borderId="10" xfId="0" applyFont="1" applyBorder="1" applyAlignment="1">
      <alignment vertical="center"/>
    </xf>
    <xf numFmtId="9" fontId="30" fillId="0" borderId="0" xfId="0" applyNumberFormat="1" applyFont="1" applyAlignment="1">
      <alignment horizontal="center" vertical="center"/>
    </xf>
    <xf numFmtId="0" fontId="71" fillId="8" borderId="0" xfId="0" quotePrefix="1" applyFont="1" applyFill="1" applyAlignment="1">
      <alignment horizontal="left" vertical="center"/>
    </xf>
    <xf numFmtId="0" fontId="66" fillId="8" borderId="0" xfId="0" quotePrefix="1" applyFont="1" applyFill="1" applyAlignment="1">
      <alignment horizontal="left" vertical="center" wrapText="1"/>
    </xf>
    <xf numFmtId="0" fontId="71" fillId="8" borderId="0" xfId="0" quotePrefix="1" applyFont="1" applyFill="1" applyAlignment="1">
      <alignment horizontal="left" vertical="center" wrapText="1"/>
    </xf>
    <xf numFmtId="0" fontId="62" fillId="8" borderId="0" xfId="0" applyFont="1" applyFill="1" applyAlignment="1">
      <alignment horizontal="left" vertical="center" wrapText="1"/>
    </xf>
    <xf numFmtId="0" fontId="62" fillId="8" borderId="9" xfId="0" applyFont="1" applyFill="1" applyBorder="1" applyAlignment="1">
      <alignment horizontal="left" vertical="center" wrapText="1"/>
    </xf>
    <xf numFmtId="16" fontId="62" fillId="8" borderId="9" xfId="0" applyNumberFormat="1" applyFont="1" applyFill="1" applyBorder="1" applyAlignment="1">
      <alignment horizontal="left" vertical="center" wrapText="1"/>
    </xf>
    <xf numFmtId="0" fontId="62" fillId="8" borderId="10" xfId="0" applyFont="1" applyFill="1" applyBorder="1" applyAlignment="1">
      <alignment horizontal="left" vertical="center" wrapText="1"/>
    </xf>
    <xf numFmtId="3" fontId="62" fillId="8" borderId="9" xfId="0" applyNumberFormat="1" applyFont="1" applyFill="1" applyBorder="1" applyAlignment="1">
      <alignment horizontal="left" vertical="center" wrapText="1"/>
    </xf>
    <xf numFmtId="3" fontId="62" fillId="8" borderId="10" xfId="0" applyNumberFormat="1" applyFont="1" applyFill="1" applyBorder="1" applyAlignment="1">
      <alignment horizontal="left" vertical="center" wrapText="1"/>
    </xf>
    <xf numFmtId="3" fontId="62" fillId="8" borderId="0" xfId="0" applyNumberFormat="1" applyFont="1" applyFill="1" applyAlignment="1">
      <alignment horizontal="left" vertical="center" wrapText="1"/>
    </xf>
    <xf numFmtId="0" fontId="102" fillId="0" borderId="12" xfId="0" applyFont="1" applyBorder="1" applyAlignment="1">
      <alignment vertical="center" wrapText="1"/>
    </xf>
    <xf numFmtId="3" fontId="54" fillId="0" borderId="14" xfId="0" applyNumberFormat="1" applyFont="1" applyBorder="1" applyAlignment="1">
      <alignment horizontal="center" vertical="center"/>
    </xf>
    <xf numFmtId="3" fontId="61" fillId="0" borderId="12" xfId="1" applyNumberFormat="1" applyFont="1" applyFill="1" applyBorder="1" applyAlignment="1">
      <alignment horizontal="center" vertical="center" wrapText="1"/>
    </xf>
    <xf numFmtId="3" fontId="54" fillId="0" borderId="9" xfId="1" applyNumberFormat="1" applyFont="1" applyFill="1" applyBorder="1" applyAlignment="1">
      <alignment horizontal="center" vertical="center"/>
    </xf>
    <xf numFmtId="3" fontId="54" fillId="0" borderId="10" xfId="1" applyNumberFormat="1" applyFont="1" applyFill="1" applyBorder="1" applyAlignment="1">
      <alignment horizontal="center" vertical="center"/>
    </xf>
    <xf numFmtId="3" fontId="54" fillId="0" borderId="0" xfId="1" applyNumberFormat="1" applyFont="1" applyFill="1" applyBorder="1" applyAlignment="1">
      <alignment horizontal="center" vertical="center"/>
    </xf>
    <xf numFmtId="3" fontId="64" fillId="0" borderId="0" xfId="1" applyNumberFormat="1" applyFont="1" applyFill="1" applyBorder="1" applyAlignment="1">
      <alignment horizontal="center" vertical="center"/>
    </xf>
    <xf numFmtId="3" fontId="64" fillId="0" borderId="9" xfId="1" applyNumberFormat="1" applyFont="1" applyFill="1" applyBorder="1" applyAlignment="1">
      <alignment horizontal="center" vertical="center"/>
    </xf>
    <xf numFmtId="0" fontId="64" fillId="0" borderId="9" xfId="0" applyFont="1" applyBorder="1" applyAlignment="1">
      <alignment horizontal="center" vertical="center"/>
    </xf>
    <xf numFmtId="165" fontId="86" fillId="0" borderId="11" xfId="0" applyNumberFormat="1" applyFont="1" applyBorder="1" applyAlignment="1">
      <alignment horizontal="center" vertical="center"/>
    </xf>
    <xf numFmtId="0" fontId="64" fillId="0" borderId="0" xfId="1" applyNumberFormat="1" applyFont="1" applyFill="1" applyBorder="1" applyAlignment="1">
      <alignment horizontal="center" vertical="center"/>
    </xf>
    <xf numFmtId="0" fontId="64" fillId="0" borderId="14" xfId="0" applyFont="1" applyBorder="1" applyAlignment="1">
      <alignment horizontal="center" vertical="center"/>
    </xf>
    <xf numFmtId="1" fontId="29" fillId="0" borderId="10" xfId="0" applyNumberFormat="1" applyFont="1" applyBorder="1" applyAlignment="1">
      <alignment horizontal="center" vertical="center"/>
    </xf>
    <xf numFmtId="0" fontId="61" fillId="0" borderId="10" xfId="0" applyFont="1" applyBorder="1" applyAlignment="1">
      <alignment horizontal="left" vertical="center"/>
    </xf>
    <xf numFmtId="3" fontId="88" fillId="0" borderId="10" xfId="0" applyNumberFormat="1" applyFont="1" applyBorder="1" applyAlignment="1">
      <alignment horizontal="center" vertical="center"/>
    </xf>
    <xf numFmtId="3" fontId="53" fillId="0" borderId="10" xfId="0" applyNumberFormat="1" applyFont="1" applyBorder="1" applyAlignment="1">
      <alignment horizontal="center" vertical="center"/>
    </xf>
    <xf numFmtId="0" fontId="54" fillId="0" borderId="0" xfId="0" applyFont="1" applyAlignment="1">
      <alignment horizontal="left" vertical="center" wrapText="1"/>
    </xf>
    <xf numFmtId="10" fontId="29" fillId="0" borderId="9" xfId="0" applyNumberFormat="1" applyFont="1" applyBorder="1" applyAlignment="1">
      <alignment horizontal="center" vertical="center"/>
    </xf>
    <xf numFmtId="0" fontId="61" fillId="0" borderId="10" xfId="0" applyFont="1" applyBorder="1" applyAlignment="1">
      <alignment horizontal="left" vertical="center" wrapText="1"/>
    </xf>
    <xf numFmtId="0" fontId="74" fillId="0" borderId="10" xfId="0" applyFont="1" applyBorder="1" applyAlignment="1">
      <alignment horizontal="left" vertical="center"/>
    </xf>
    <xf numFmtId="3" fontId="74" fillId="0" borderId="10" xfId="0" applyNumberFormat="1" applyFont="1" applyBorder="1" applyAlignment="1">
      <alignment horizontal="center" vertical="center"/>
    </xf>
    <xf numFmtId="170" fontId="30" fillId="0" borderId="9" xfId="0" applyNumberFormat="1" applyFont="1" applyBorder="1" applyAlignment="1">
      <alignment horizontal="center" vertical="center"/>
    </xf>
    <xf numFmtId="3" fontId="57" fillId="0" borderId="11" xfId="0" applyNumberFormat="1" applyFont="1" applyBorder="1" applyAlignment="1">
      <alignment horizontal="center" vertical="center"/>
    </xf>
    <xf numFmtId="0" fontId="75" fillId="0" borderId="10" xfId="0" applyFont="1" applyBorder="1" applyAlignment="1">
      <alignment horizontal="center" vertical="center"/>
    </xf>
    <xf numFmtId="0" fontId="75" fillId="0" borderId="10" xfId="0" applyFont="1" applyBorder="1" applyAlignment="1">
      <alignment vertical="center"/>
    </xf>
    <xf numFmtId="0" fontId="65" fillId="0" borderId="0" xfId="0" applyFont="1" applyAlignment="1">
      <alignment vertical="center"/>
    </xf>
    <xf numFmtId="0" fontId="58" fillId="2" borderId="0" xfId="0" applyFont="1" applyFill="1"/>
    <xf numFmtId="0" fontId="54" fillId="0" borderId="10" xfId="0" applyFont="1" applyBorder="1" applyAlignment="1">
      <alignment horizontal="left" vertical="center" wrapText="1"/>
    </xf>
    <xf numFmtId="0" fontId="74" fillId="0" borderId="10" xfId="0" applyFont="1" applyBorder="1" applyAlignment="1">
      <alignment horizontal="left" vertical="center" indent="1"/>
    </xf>
    <xf numFmtId="0" fontId="75" fillId="0" borderId="10" xfId="0" quotePrefix="1" applyFont="1" applyBorder="1" applyAlignment="1">
      <alignment horizontal="center" vertical="center"/>
    </xf>
    <xf numFmtId="0" fontId="74" fillId="0" borderId="0" xfId="0" applyFont="1" applyAlignment="1">
      <alignment horizontal="left" vertical="center" indent="1"/>
    </xf>
    <xf numFmtId="0" fontId="61" fillId="0" borderId="0" xfId="0" applyFont="1" applyAlignment="1">
      <alignment horizontal="left" vertical="center" wrapText="1"/>
    </xf>
    <xf numFmtId="3" fontId="53" fillId="0" borderId="0" xfId="0" applyNumberFormat="1" applyFont="1" applyAlignment="1">
      <alignment horizontal="center" vertical="center"/>
    </xf>
    <xf numFmtId="3" fontId="88" fillId="0" borderId="0" xfId="0" applyNumberFormat="1" applyFont="1" applyAlignment="1">
      <alignment horizontal="center" vertical="center"/>
    </xf>
    <xf numFmtId="0" fontId="75" fillId="0" borderId="0" xfId="0" applyFont="1" applyAlignment="1">
      <alignment horizontal="left" vertical="center"/>
    </xf>
    <xf numFmtId="166" fontId="29" fillId="0" borderId="0" xfId="0" applyNumberFormat="1" applyFont="1" applyAlignment="1">
      <alignment horizontal="center" vertical="center"/>
    </xf>
    <xf numFmtId="3" fontId="30" fillId="0" borderId="9" xfId="0" applyNumberFormat="1" applyFont="1" applyBorder="1" applyAlignment="1">
      <alignment horizontal="left" vertical="center" indent="2"/>
    </xf>
    <xf numFmtId="165" fontId="30" fillId="0" borderId="9" xfId="0" applyNumberFormat="1" applyFont="1" applyBorder="1" applyAlignment="1">
      <alignment horizontal="center" vertical="center"/>
    </xf>
    <xf numFmtId="165" fontId="54" fillId="0" borderId="10" xfId="0" applyNumberFormat="1" applyFont="1" applyBorder="1" applyAlignment="1">
      <alignment horizontal="center" vertical="center"/>
    </xf>
    <xf numFmtId="165" fontId="30" fillId="0" borderId="11" xfId="0" applyNumberFormat="1" applyFont="1" applyBorder="1" applyAlignment="1">
      <alignment horizontal="center" vertical="center"/>
    </xf>
    <xf numFmtId="169" fontId="53" fillId="0" borderId="10" xfId="0" applyNumberFormat="1" applyFont="1" applyBorder="1" applyAlignment="1">
      <alignment horizontal="center" vertical="center"/>
    </xf>
    <xf numFmtId="10" fontId="54" fillId="0" borderId="9" xfId="0" applyNumberFormat="1" applyFont="1" applyBorder="1" applyAlignment="1">
      <alignment horizontal="center" vertical="center"/>
    </xf>
    <xf numFmtId="9" fontId="54" fillId="0" borderId="9" xfId="1" applyFont="1" applyBorder="1" applyAlignment="1">
      <alignment horizontal="center" vertical="center"/>
    </xf>
    <xf numFmtId="10" fontId="54" fillId="0" borderId="9" xfId="1" applyNumberFormat="1" applyFont="1" applyBorder="1" applyAlignment="1">
      <alignment horizontal="center" vertical="center"/>
    </xf>
    <xf numFmtId="166" fontId="29" fillId="0" borderId="10" xfId="0" applyNumberFormat="1" applyFont="1" applyBorder="1" applyAlignment="1">
      <alignment horizontal="left" vertical="center" indent="5"/>
    </xf>
    <xf numFmtId="166" fontId="29" fillId="0" borderId="10" xfId="0" applyNumberFormat="1" applyFont="1" applyBorder="1" applyAlignment="1">
      <alignment horizontal="center" vertical="center"/>
    </xf>
    <xf numFmtId="169" fontId="0" fillId="0" borderId="0" xfId="0" applyNumberFormat="1"/>
    <xf numFmtId="10" fontId="30" fillId="0" borderId="11" xfId="0" applyNumberFormat="1" applyFont="1" applyBorder="1" applyAlignment="1">
      <alignment horizontal="center" vertical="center"/>
    </xf>
    <xf numFmtId="169" fontId="53" fillId="0" borderId="11" xfId="0" applyNumberFormat="1" applyFont="1" applyBorder="1" applyAlignment="1">
      <alignment horizontal="center" vertical="center"/>
    </xf>
    <xf numFmtId="0" fontId="61" fillId="0" borderId="11" xfId="0" applyFont="1" applyBorder="1" applyAlignment="1">
      <alignment horizontal="center" vertical="center"/>
    </xf>
    <xf numFmtId="0" fontId="54" fillId="0" borderId="11" xfId="0" applyFont="1" applyBorder="1" applyAlignment="1">
      <alignment horizontal="center" vertical="center"/>
    </xf>
    <xf numFmtId="169" fontId="54" fillId="0" borderId="11" xfId="0" applyNumberFormat="1" applyFont="1" applyBorder="1" applyAlignment="1">
      <alignment horizontal="center" vertical="center"/>
    </xf>
    <xf numFmtId="0" fontId="53" fillId="0" borderId="10" xfId="0" applyFont="1" applyBorder="1" applyAlignment="1">
      <alignment horizontal="center" vertical="center"/>
    </xf>
    <xf numFmtId="0" fontId="61" fillId="0" borderId="11" xfId="0" applyFont="1" applyBorder="1" applyAlignment="1">
      <alignment horizontal="left" vertical="center"/>
    </xf>
    <xf numFmtId="0" fontId="54" fillId="0" borderId="10" xfId="0" applyFont="1" applyBorder="1" applyAlignment="1">
      <alignment vertical="center"/>
    </xf>
    <xf numFmtId="0" fontId="54" fillId="0" borderId="9" xfId="0" applyFont="1" applyBorder="1" applyAlignment="1">
      <alignment vertical="center"/>
    </xf>
    <xf numFmtId="0" fontId="30" fillId="0" borderId="9" xfId="0" applyFont="1" applyBorder="1" applyAlignment="1">
      <alignment vertical="center"/>
    </xf>
    <xf numFmtId="3" fontId="53" fillId="0" borderId="9" xfId="0" applyNumberFormat="1" applyFont="1" applyBorder="1" applyAlignment="1">
      <alignment horizontal="center" vertical="center"/>
    </xf>
    <xf numFmtId="0" fontId="54" fillId="0" borderId="9" xfId="0" applyFont="1" applyBorder="1" applyAlignment="1">
      <alignment horizontal="center" vertical="center"/>
    </xf>
    <xf numFmtId="0" fontId="61" fillId="0" borderId="9" xfId="0" applyFont="1" applyBorder="1" applyAlignment="1">
      <alignment horizontal="center" vertical="center"/>
    </xf>
    <xf numFmtId="0" fontId="61" fillId="0" borderId="10" xfId="0" applyFont="1" applyBorder="1" applyAlignment="1">
      <alignment vertical="center"/>
    </xf>
    <xf numFmtId="0" fontId="61" fillId="0" borderId="9" xfId="0" applyFont="1" applyBorder="1" applyAlignment="1">
      <alignment vertical="center"/>
    </xf>
    <xf numFmtId="3" fontId="61" fillId="0" borderId="9" xfId="0" applyNumberFormat="1" applyFont="1" applyBorder="1" applyAlignment="1">
      <alignment horizontal="center" vertical="center"/>
    </xf>
    <xf numFmtId="0" fontId="29" fillId="0" borderId="10" xfId="0" applyFont="1" applyBorder="1" applyAlignment="1">
      <alignment horizontal="left" vertical="center" wrapText="1"/>
    </xf>
    <xf numFmtId="0" fontId="28" fillId="0" borderId="10" xfId="0" applyFont="1" applyBorder="1" applyAlignment="1">
      <alignment horizontal="left" vertical="center"/>
    </xf>
    <xf numFmtId="3" fontId="74" fillId="0" borderId="9" xfId="0" applyNumberFormat="1" applyFont="1" applyBorder="1" applyAlignment="1">
      <alignment horizontal="center" vertical="center"/>
    </xf>
    <xf numFmtId="9" fontId="57" fillId="0" borderId="11" xfId="0" applyNumberFormat="1" applyFont="1" applyBorder="1" applyAlignment="1">
      <alignment horizontal="center" vertical="center"/>
    </xf>
    <xf numFmtId="9" fontId="57" fillId="2" borderId="11" xfId="0" applyNumberFormat="1" applyFont="1" applyFill="1" applyBorder="1" applyAlignment="1">
      <alignment horizontal="center" vertical="center"/>
    </xf>
    <xf numFmtId="0" fontId="57" fillId="0" borderId="11" xfId="0" applyFont="1" applyBorder="1" applyAlignment="1">
      <alignment horizontal="center" vertical="center"/>
    </xf>
    <xf numFmtId="0" fontId="72" fillId="0" borderId="0" xfId="3" applyFont="1" applyAlignment="1">
      <alignment vertical="center"/>
    </xf>
    <xf numFmtId="1" fontId="30" fillId="0" borderId="0" xfId="3" applyNumberFormat="1" applyFont="1" applyAlignment="1">
      <alignment horizontal="center" vertical="center"/>
    </xf>
    <xf numFmtId="2" fontId="51" fillId="0" borderId="10" xfId="0" applyNumberFormat="1" applyFont="1" applyBorder="1" applyAlignment="1">
      <alignment horizontal="center" vertical="center"/>
    </xf>
    <xf numFmtId="4" fontId="53" fillId="0" borderId="0" xfId="0" applyNumberFormat="1" applyFont="1" applyAlignment="1">
      <alignment horizontal="center" vertical="center" wrapText="1"/>
    </xf>
    <xf numFmtId="2" fontId="52" fillId="0" borderId="0" xfId="0" applyNumberFormat="1" applyFont="1" applyAlignment="1">
      <alignment horizontal="center" vertical="center"/>
    </xf>
    <xf numFmtId="169" fontId="30" fillId="3" borderId="10" xfId="0" applyNumberFormat="1" applyFont="1" applyFill="1" applyBorder="1" applyAlignment="1">
      <alignment horizontal="center" vertical="center"/>
    </xf>
    <xf numFmtId="9" fontId="30" fillId="0" borderId="11" xfId="0" applyNumberFormat="1" applyFont="1" applyBorder="1" applyAlignment="1">
      <alignment horizontal="center" vertical="center"/>
    </xf>
    <xf numFmtId="9" fontId="30" fillId="3" borderId="11" xfId="0" applyNumberFormat="1" applyFont="1" applyFill="1" applyBorder="1" applyAlignment="1">
      <alignment horizontal="center" vertical="center"/>
    </xf>
    <xf numFmtId="10" fontId="54" fillId="3" borderId="0" xfId="0" applyNumberFormat="1" applyFont="1" applyFill="1" applyAlignment="1">
      <alignment horizontal="center" vertical="center"/>
    </xf>
    <xf numFmtId="0" fontId="54" fillId="0" borderId="3" xfId="0" applyFont="1" applyBorder="1" applyAlignment="1">
      <alignment vertical="center"/>
    </xf>
    <xf numFmtId="0" fontId="26" fillId="0" borderId="2" xfId="0" applyFont="1" applyBorder="1" applyAlignment="1">
      <alignment horizontal="left"/>
    </xf>
    <xf numFmtId="0" fontId="54" fillId="0" borderId="3" xfId="0" applyFont="1" applyBorder="1" applyAlignment="1">
      <alignment horizontal="center" vertical="center"/>
    </xf>
    <xf numFmtId="0" fontId="54" fillId="0" borderId="3" xfId="0" quotePrefix="1" applyFont="1" applyBorder="1" applyAlignment="1">
      <alignment horizontal="center" vertical="center"/>
    </xf>
    <xf numFmtId="0" fontId="61" fillId="0" borderId="10" xfId="0" applyFont="1" applyBorder="1" applyAlignment="1">
      <alignment horizontal="left" vertical="center"/>
    </xf>
    <xf numFmtId="3" fontId="53" fillId="0" borderId="9" xfId="0" applyNumberFormat="1" applyFont="1" applyBorder="1" applyAlignment="1">
      <alignment horizontal="left" vertical="center"/>
    </xf>
    <xf numFmtId="0" fontId="74" fillId="0" borderId="9" xfId="0" applyFont="1" applyBorder="1" applyAlignment="1">
      <alignment horizontal="left" vertical="center"/>
    </xf>
    <xf numFmtId="0" fontId="29" fillId="0" borderId="0" xfId="0" applyFont="1" applyAlignment="1">
      <alignment horizontal="left" vertical="center"/>
    </xf>
    <xf numFmtId="0" fontId="54" fillId="0" borderId="3" xfId="0" applyFont="1" applyBorder="1" applyAlignment="1">
      <alignment horizontal="left" vertical="center"/>
    </xf>
    <xf numFmtId="0" fontId="7" fillId="2" borderId="0" xfId="0" applyFont="1" applyFill="1" applyAlignment="1">
      <alignment horizontal="left"/>
    </xf>
    <xf numFmtId="0" fontId="61" fillId="0" borderId="10" xfId="0" applyFont="1" applyBorder="1" applyAlignment="1">
      <alignment horizontal="left" vertical="center" wrapText="1"/>
    </xf>
    <xf numFmtId="0" fontId="77" fillId="0" borderId="2" xfId="0" applyFont="1" applyBorder="1" applyAlignment="1">
      <alignment horizontal="left"/>
    </xf>
    <xf numFmtId="0" fontId="75" fillId="0" borderId="10" xfId="0" applyFont="1" applyBorder="1" applyAlignment="1">
      <alignment horizontal="left" vertical="center"/>
    </xf>
    <xf numFmtId="0" fontId="74" fillId="0" borderId="0" xfId="0" applyFont="1" applyAlignment="1">
      <alignment horizontal="left" vertical="center" indent="2"/>
    </xf>
    <xf numFmtId="0" fontId="74" fillId="0" borderId="9" xfId="0" applyFont="1" applyBorder="1" applyAlignment="1">
      <alignment horizontal="left" vertical="center" indent="2"/>
    </xf>
    <xf numFmtId="0" fontId="74" fillId="0" borderId="10" xfId="0" applyFont="1" applyBorder="1" applyAlignment="1">
      <alignment horizontal="left" vertical="center"/>
    </xf>
    <xf numFmtId="0" fontId="74" fillId="0" borderId="11" xfId="0" applyFont="1" applyBorder="1" applyAlignment="1">
      <alignment horizontal="left" vertical="center" indent="2"/>
    </xf>
    <xf numFmtId="3" fontId="30" fillId="0" borderId="9" xfId="0" applyNumberFormat="1" applyFont="1" applyBorder="1" applyAlignment="1">
      <alignment horizontal="left" vertical="center"/>
    </xf>
    <xf numFmtId="0" fontId="54" fillId="0" borderId="9" xfId="0" applyFont="1" applyBorder="1" applyAlignment="1">
      <alignment horizontal="left" vertical="center" wrapText="1"/>
    </xf>
    <xf numFmtId="0" fontId="54" fillId="0" borderId="10" xfId="0" applyFont="1" applyBorder="1" applyAlignment="1">
      <alignment horizontal="left" vertical="center"/>
    </xf>
    <xf numFmtId="0" fontId="54" fillId="0" borderId="0" xfId="0" applyFont="1" applyAlignment="1">
      <alignment horizontal="left" vertical="center"/>
    </xf>
    <xf numFmtId="0" fontId="54" fillId="0" borderId="11" xfId="0" applyFont="1" applyBorder="1" applyAlignment="1">
      <alignment horizontal="left" vertical="center"/>
    </xf>
    <xf numFmtId="0" fontId="0" fillId="0" borderId="0" xfId="0" applyAlignment="1">
      <alignment horizontal="left" vertical="top" wrapText="1"/>
    </xf>
    <xf numFmtId="0" fontId="29" fillId="0" borderId="10" xfId="0" applyFont="1" applyBorder="1" applyAlignment="1">
      <alignment horizontal="left" vertical="center"/>
    </xf>
    <xf numFmtId="0" fontId="29" fillId="0" borderId="11" xfId="0" applyFont="1" applyBorder="1" applyAlignment="1">
      <alignment horizontal="left" vertical="center"/>
    </xf>
    <xf numFmtId="0" fontId="25" fillId="0" borderId="0" xfId="0" applyFont="1" applyAlignment="1">
      <alignment horizontal="center" vertical="center" wrapText="1"/>
    </xf>
    <xf numFmtId="0" fontId="83" fillId="0" borderId="0" xfId="0" applyFont="1" applyAlignment="1">
      <alignment horizontal="center" vertical="center"/>
    </xf>
    <xf numFmtId="0" fontId="0" fillId="0" borderId="0" xfId="0" applyAlignment="1">
      <alignment horizontal="center" vertical="center"/>
    </xf>
    <xf numFmtId="0" fontId="91" fillId="0" borderId="4" xfId="0" applyFont="1" applyBorder="1" applyAlignment="1">
      <alignment horizontal="center" vertical="center" wrapText="1"/>
    </xf>
    <xf numFmtId="0" fontId="34" fillId="0" borderId="4" xfId="0" applyFont="1" applyBorder="1" applyAlignment="1">
      <alignment horizontal="center" vertical="center" wrapText="1"/>
    </xf>
    <xf numFmtId="0" fontId="23" fillId="0" borderId="0" xfId="0" applyFont="1" applyAlignment="1">
      <alignment horizontal="left"/>
    </xf>
    <xf numFmtId="0" fontId="30" fillId="0" borderId="0" xfId="0" applyFont="1" applyAlignment="1">
      <alignment horizontal="left" vertical="center"/>
    </xf>
    <xf numFmtId="0" fontId="42" fillId="6" borderId="0" xfId="0" applyFont="1" applyFill="1" applyAlignment="1">
      <alignment horizontal="center" vertical="center" wrapText="1"/>
    </xf>
    <xf numFmtId="0" fontId="42" fillId="5" borderId="7" xfId="0" applyFont="1" applyFill="1" applyBorder="1" applyAlignment="1">
      <alignment horizontal="center" vertical="center" wrapText="1"/>
    </xf>
    <xf numFmtId="0" fontId="42" fillId="5" borderId="0" xfId="0" applyFont="1" applyFill="1" applyAlignment="1">
      <alignment horizontal="center" vertical="center" wrapText="1"/>
    </xf>
    <xf numFmtId="0" fontId="42" fillId="7" borderId="7" xfId="0" applyFont="1" applyFill="1" applyBorder="1" applyAlignment="1">
      <alignment horizontal="center" vertical="center" wrapText="1"/>
    </xf>
    <xf numFmtId="0" fontId="42" fillId="7" borderId="0" xfId="0" applyFont="1" applyFill="1" applyAlignment="1">
      <alignment horizontal="center" vertical="center" wrapText="1"/>
    </xf>
    <xf numFmtId="0" fontId="38" fillId="0" borderId="0" xfId="0" applyFont="1" applyAlignment="1">
      <alignment horizontal="center" vertical="center" wrapText="1"/>
    </xf>
    <xf numFmtId="0" fontId="18" fillId="0" borderId="0" xfId="4" applyAlignment="1">
      <alignment horizontal="center" vertical="center" wrapText="1"/>
    </xf>
    <xf numFmtId="0" fontId="69" fillId="0" borderId="0" xfId="0" applyFont="1" applyAlignment="1">
      <alignment horizontal="left" vertical="center" wrapText="1"/>
    </xf>
    <xf numFmtId="0" fontId="44" fillId="0" borderId="0" xfId="0" applyFont="1" applyAlignment="1">
      <alignment horizontal="left" vertical="center" wrapText="1"/>
    </xf>
    <xf numFmtId="0" fontId="45" fillId="0" borderId="0" xfId="0" applyFont="1" applyAlignment="1">
      <alignment horizontal="left" vertical="center" wrapText="1"/>
    </xf>
    <xf numFmtId="0" fontId="40" fillId="2" borderId="0" xfId="0" applyFont="1" applyFill="1" applyAlignment="1">
      <alignment horizontal="left" vertical="center"/>
    </xf>
    <xf numFmtId="0" fontId="39" fillId="2" borderId="0" xfId="0" applyFont="1" applyFill="1" applyAlignment="1">
      <alignment horizontal="left" vertical="center"/>
    </xf>
    <xf numFmtId="0" fontId="41" fillId="2" borderId="0" xfId="0" applyFont="1" applyFill="1" applyAlignment="1">
      <alignment horizontal="left" vertical="center"/>
    </xf>
    <xf numFmtId="0" fontId="18" fillId="0" borderId="0" xfId="2" applyBorder="1" applyAlignment="1">
      <alignment horizontal="left" vertical="center"/>
    </xf>
    <xf numFmtId="0" fontId="46" fillId="0" borderId="0" xfId="2" applyFont="1" applyAlignment="1">
      <alignment horizontal="left" vertical="center"/>
    </xf>
    <xf numFmtId="0" fontId="18" fillId="0" borderId="0" xfId="2" applyAlignment="1">
      <alignment horizontal="left" vertical="center"/>
    </xf>
    <xf numFmtId="0" fontId="46" fillId="0" borderId="0" xfId="4" applyFont="1" applyAlignment="1">
      <alignment horizontal="left" vertical="center"/>
    </xf>
    <xf numFmtId="0" fontId="18" fillId="0" borderId="0" xfId="4" applyAlignment="1">
      <alignment horizontal="left" vertical="center"/>
    </xf>
    <xf numFmtId="0" fontId="29" fillId="0" borderId="10" xfId="0" applyFont="1" applyBorder="1" applyAlignment="1">
      <alignment horizontal="left" vertical="center" wrapText="1"/>
    </xf>
    <xf numFmtId="0" fontId="29" fillId="0" borderId="9" xfId="0" applyFont="1" applyBorder="1" applyAlignment="1">
      <alignment horizontal="left" vertical="center" wrapText="1"/>
    </xf>
    <xf numFmtId="0" fontId="51" fillId="0" borderId="0" xfId="0" applyFont="1" applyAlignment="1">
      <alignment horizontal="center" vertical="center"/>
    </xf>
    <xf numFmtId="0" fontId="28" fillId="0" borderId="0" xfId="0" applyFont="1" applyAlignment="1">
      <alignment horizontal="center" vertical="center"/>
    </xf>
    <xf numFmtId="0" fontId="0" fillId="0" borderId="0" xfId="0" applyAlignment="1">
      <alignment horizontal="center" vertical="center" wrapText="1"/>
    </xf>
    <xf numFmtId="0" fontId="29" fillId="0" borderId="0" xfId="0" applyFont="1" applyAlignment="1">
      <alignment horizontal="center" vertical="center" wrapText="1"/>
    </xf>
    <xf numFmtId="0" fontId="30" fillId="0" borderId="10" xfId="0" applyFont="1" applyBorder="1" applyAlignment="1">
      <alignment horizontal="left" vertical="center" wrapText="1"/>
    </xf>
    <xf numFmtId="2" fontId="51" fillId="0" borderId="0" xfId="0" applyNumberFormat="1" applyFont="1" applyAlignment="1">
      <alignment horizontal="center" vertical="center"/>
    </xf>
    <xf numFmtId="0" fontId="30" fillId="0" borderId="11" xfId="0" applyFont="1" applyBorder="1" applyAlignment="1">
      <alignment horizontal="left" vertical="center"/>
    </xf>
    <xf numFmtId="0" fontId="29" fillId="0" borderId="12" xfId="0" applyFont="1" applyBorder="1" applyAlignment="1">
      <alignment horizontal="left" vertical="center"/>
    </xf>
    <xf numFmtId="0" fontId="57" fillId="0" borderId="9" xfId="0" applyFont="1" applyBorder="1" applyAlignment="1">
      <alignment horizontal="left" vertical="center"/>
    </xf>
    <xf numFmtId="0" fontId="57" fillId="0" borderId="3" xfId="0" applyFont="1" applyBorder="1" applyAlignment="1">
      <alignment horizontal="center"/>
    </xf>
    <xf numFmtId="0" fontId="57" fillId="0" borderId="10" xfId="0" applyFont="1" applyBorder="1" applyAlignment="1">
      <alignment horizontal="left" vertical="center" wrapText="1"/>
    </xf>
    <xf numFmtId="0" fontId="57" fillId="0" borderId="10" xfId="0" applyFont="1" applyBorder="1" applyAlignment="1">
      <alignment horizontal="left" vertical="center"/>
    </xf>
    <xf numFmtId="0" fontId="57" fillId="0" borderId="11" xfId="0" applyFont="1" applyBorder="1" applyAlignment="1">
      <alignment horizontal="left" vertical="center" wrapText="1"/>
    </xf>
    <xf numFmtId="0" fontId="57" fillId="0" borderId="11" xfId="0" applyFont="1" applyBorder="1" applyAlignment="1">
      <alignment horizontal="left" vertical="center"/>
    </xf>
    <xf numFmtId="0" fontId="15" fillId="0" borderId="0" xfId="0" applyFont="1" applyAlignment="1">
      <alignment horizontal="center" vertical="center" wrapText="1"/>
    </xf>
    <xf numFmtId="0" fontId="29" fillId="0" borderId="10" xfId="0" applyFont="1" applyBorder="1" applyAlignment="1">
      <alignment horizontal="left"/>
    </xf>
    <xf numFmtId="0" fontId="29" fillId="0" borderId="3" xfId="0" applyFont="1" applyBorder="1" applyAlignment="1">
      <alignment horizontal="left" vertical="center"/>
    </xf>
    <xf numFmtId="0" fontId="7" fillId="0" borderId="0" xfId="0" applyFont="1" applyAlignment="1">
      <alignment horizontal="left"/>
    </xf>
    <xf numFmtId="0" fontId="57" fillId="0" borderId="0" xfId="0" applyFont="1" applyAlignment="1">
      <alignment horizontal="left" vertical="center"/>
    </xf>
    <xf numFmtId="0" fontId="56" fillId="0" borderId="10" xfId="0" applyFont="1" applyBorder="1" applyAlignment="1">
      <alignment horizontal="left" vertical="center"/>
    </xf>
    <xf numFmtId="0" fontId="15" fillId="0" borderId="0" xfId="0" applyFont="1" applyAlignment="1">
      <alignment horizontal="center" vertical="center"/>
    </xf>
    <xf numFmtId="0" fontId="56" fillId="0" borderId="9" xfId="0" applyFont="1" applyBorder="1" applyAlignment="1">
      <alignment horizontal="left" vertical="center"/>
    </xf>
    <xf numFmtId="0" fontId="56" fillId="0" borderId="12" xfId="0" applyFont="1" applyBorder="1" applyAlignment="1">
      <alignment horizontal="center" vertical="center"/>
    </xf>
    <xf numFmtId="0" fontId="56" fillId="0" borderId="0" xfId="0" applyFont="1" applyAlignment="1">
      <alignment horizontal="left" vertical="center"/>
    </xf>
    <xf numFmtId="0" fontId="28" fillId="0" borderId="10" xfId="0" applyFont="1" applyBorder="1" applyAlignment="1">
      <alignment horizontal="left" vertical="center"/>
    </xf>
    <xf numFmtId="0" fontId="28" fillId="0" borderId="0" xfId="0" applyFont="1" applyAlignment="1">
      <alignment horizontal="left" vertical="center" wrapText="1"/>
    </xf>
    <xf numFmtId="0" fontId="28" fillId="0" borderId="0" xfId="0" applyFont="1" applyAlignment="1">
      <alignment horizontal="left" vertical="center"/>
    </xf>
    <xf numFmtId="0" fontId="29" fillId="0" borderId="9" xfId="0" applyFont="1" applyBorder="1" applyAlignment="1">
      <alignment horizontal="left" vertical="center"/>
    </xf>
    <xf numFmtId="0" fontId="103" fillId="0" borderId="3" xfId="0" applyFont="1" applyBorder="1" applyAlignment="1">
      <alignment horizontal="left" vertical="center"/>
    </xf>
    <xf numFmtId="0" fontId="32" fillId="0" borderId="3" xfId="0" applyFont="1" applyBorder="1" applyAlignment="1">
      <alignment horizontal="left" vertical="center"/>
    </xf>
    <xf numFmtId="0" fontId="30" fillId="0" borderId="10" xfId="3" applyFont="1" applyBorder="1" applyAlignment="1">
      <alignment horizontal="left" vertical="center" wrapText="1"/>
    </xf>
    <xf numFmtId="0" fontId="30" fillId="0" borderId="0" xfId="3" applyFont="1" applyAlignment="1">
      <alignment horizontal="left" vertical="center"/>
    </xf>
    <xf numFmtId="0" fontId="30" fillId="0" borderId="9" xfId="3" applyFont="1" applyBorder="1" applyAlignment="1">
      <alignment horizontal="left" vertical="center"/>
    </xf>
    <xf numFmtId="0" fontId="53" fillId="0" borderId="9" xfId="3" applyFont="1" applyBorder="1" applyAlignment="1">
      <alignment horizontal="left" vertical="center"/>
    </xf>
    <xf numFmtId="0" fontId="30" fillId="0" borderId="10" xfId="3" applyFont="1" applyBorder="1" applyAlignment="1">
      <alignment horizontal="left" vertical="center"/>
    </xf>
    <xf numFmtId="0" fontId="26" fillId="0" borderId="0" xfId="0" applyFont="1" applyAlignment="1">
      <alignment horizontal="left"/>
    </xf>
    <xf numFmtId="0" fontId="0" fillId="0" borderId="0" xfId="0" applyAlignment="1">
      <alignment horizontal="left" wrapText="1"/>
    </xf>
    <xf numFmtId="0" fontId="0" fillId="0" borderId="0" xfId="0" applyAlignment="1">
      <alignment horizontal="left"/>
    </xf>
    <xf numFmtId="0" fontId="33" fillId="2" borderId="11" xfId="0" applyFont="1" applyFill="1" applyBorder="1" applyAlignment="1">
      <alignment horizontal="left" vertical="center"/>
    </xf>
    <xf numFmtId="0" fontId="33" fillId="0" borderId="0" xfId="0" applyFont="1" applyAlignment="1">
      <alignment horizontal="center" vertical="center"/>
    </xf>
    <xf numFmtId="0" fontId="38" fillId="0" borderId="9" xfId="0" applyFont="1" applyBorder="1" applyAlignment="1">
      <alignment horizontal="left" vertical="center"/>
    </xf>
    <xf numFmtId="0" fontId="38" fillId="0" borderId="0" xfId="0" applyFont="1" applyAlignment="1">
      <alignment horizontal="left" vertical="center"/>
    </xf>
    <xf numFmtId="0" fontId="38" fillId="0" borderId="11" xfId="0" applyFont="1" applyBorder="1" applyAlignment="1">
      <alignment horizontal="left" vertical="center"/>
    </xf>
    <xf numFmtId="0" fontId="38" fillId="0" borderId="9" xfId="0" applyFont="1" applyBorder="1" applyAlignment="1">
      <alignment horizontal="left" vertical="center" wrapText="1"/>
    </xf>
    <xf numFmtId="0" fontId="24" fillId="5" borderId="0" xfId="0" applyFont="1" applyFill="1" applyAlignment="1">
      <alignment horizontal="center" vertical="center" wrapText="1"/>
    </xf>
    <xf numFmtId="0" fontId="24" fillId="5" borderId="11" xfId="0" applyFont="1" applyFill="1" applyBorder="1" applyAlignment="1">
      <alignment horizontal="center" vertical="center" wrapText="1"/>
    </xf>
    <xf numFmtId="0" fontId="33" fillId="2" borderId="11" xfId="0" applyFont="1" applyFill="1" applyBorder="1" applyAlignment="1">
      <alignment horizontal="left" vertical="center" wrapText="1"/>
    </xf>
    <xf numFmtId="0" fontId="38" fillId="0" borderId="0" xfId="0" applyFont="1" applyAlignment="1">
      <alignment horizontal="left" vertical="center" wrapText="1"/>
    </xf>
    <xf numFmtId="0" fontId="80" fillId="0" borderId="11" xfId="0" applyFont="1" applyBorder="1" applyAlignment="1">
      <alignment horizontal="left" vertical="center" wrapText="1"/>
    </xf>
    <xf numFmtId="0" fontId="38" fillId="0" borderId="11" xfId="0" applyFont="1" applyBorder="1" applyAlignment="1">
      <alignment horizontal="left" vertical="center" wrapText="1"/>
    </xf>
    <xf numFmtId="0" fontId="38" fillId="5" borderId="9" xfId="0" applyFont="1" applyFill="1" applyBorder="1" applyAlignment="1">
      <alignment horizontal="center" vertical="center" wrapText="1"/>
    </xf>
    <xf numFmtId="0" fontId="38" fillId="5" borderId="0" xfId="0" applyFont="1" applyFill="1" applyAlignment="1">
      <alignment horizontal="center" vertical="center" wrapText="1"/>
    </xf>
    <xf numFmtId="0" fontId="38" fillId="5" borderId="11" xfId="0" applyFont="1" applyFill="1" applyBorder="1" applyAlignment="1">
      <alignment horizontal="center" vertical="center" wrapText="1"/>
    </xf>
    <xf numFmtId="0" fontId="0" fillId="0" borderId="9" xfId="0" applyBorder="1" applyAlignment="1">
      <alignment horizontal="center" vertical="center" wrapText="1"/>
    </xf>
    <xf numFmtId="0" fontId="38" fillId="2" borderId="10" xfId="0" applyFont="1" applyFill="1" applyBorder="1" applyAlignment="1">
      <alignment horizontal="left" vertical="center" wrapText="1"/>
    </xf>
    <xf numFmtId="0" fontId="24" fillId="0" borderId="0" xfId="0" applyFont="1" applyAlignment="1">
      <alignment horizontal="center" vertical="center" wrapText="1"/>
    </xf>
    <xf numFmtId="0" fontId="66" fillId="0" borderId="10" xfId="0" applyFont="1" applyBorder="1" applyAlignment="1">
      <alignment horizontal="left" vertical="center" wrapText="1"/>
    </xf>
    <xf numFmtId="0" fontId="38" fillId="0" borderId="10" xfId="0" applyFont="1" applyBorder="1" applyAlignment="1">
      <alignment horizontal="left" vertical="center" wrapText="1"/>
    </xf>
    <xf numFmtId="0" fontId="38" fillId="0" borderId="10" xfId="0" applyFont="1" applyBorder="1" applyAlignment="1">
      <alignment horizontal="left" vertical="center"/>
    </xf>
    <xf numFmtId="0" fontId="80" fillId="2" borderId="10" xfId="0" applyFont="1" applyFill="1" applyBorder="1" applyAlignment="1">
      <alignment horizontal="left" vertical="center" wrapText="1"/>
    </xf>
    <xf numFmtId="0" fontId="24" fillId="0" borderId="8" xfId="0" applyFont="1" applyBorder="1" applyAlignment="1">
      <alignment horizontal="center" vertical="center" wrapText="1"/>
    </xf>
    <xf numFmtId="0" fontId="24" fillId="0" borderId="15" xfId="0" applyFont="1" applyBorder="1" applyAlignment="1">
      <alignment horizontal="center" vertical="center" wrapText="1"/>
    </xf>
    <xf numFmtId="0" fontId="38" fillId="0" borderId="0" xfId="0" applyFont="1" applyAlignment="1">
      <alignment horizontal="center" vertical="center"/>
    </xf>
    <xf numFmtId="0" fontId="18" fillId="0" borderId="0" xfId="4" applyAlignment="1">
      <alignment horizontal="center" vertical="center"/>
    </xf>
    <xf numFmtId="0" fontId="34" fillId="2" borderId="0" xfId="0" applyFont="1" applyFill="1" applyAlignment="1">
      <alignment horizontal="center" vertical="center" wrapText="1"/>
    </xf>
    <xf numFmtId="0" fontId="29" fillId="0" borderId="3" xfId="0" applyFont="1" applyBorder="1" applyAlignment="1">
      <alignment horizontal="center" vertical="center" wrapText="1"/>
    </xf>
    <xf numFmtId="0" fontId="57" fillId="0" borderId="9" xfId="0" applyFont="1" applyBorder="1" applyAlignment="1">
      <alignment horizontal="left" vertical="center" wrapText="1"/>
    </xf>
    <xf numFmtId="0" fontId="101" fillId="0" borderId="10" xfId="0" applyFont="1" applyBorder="1" applyAlignment="1">
      <alignment horizontal="left" vertical="center"/>
    </xf>
    <xf numFmtId="0" fontId="104" fillId="0" borderId="3" xfId="0" applyFont="1" applyBorder="1" applyAlignment="1">
      <alignment horizontal="left" vertical="center"/>
    </xf>
    <xf numFmtId="0" fontId="30" fillId="0" borderId="9" xfId="0" applyFont="1" applyBorder="1" applyAlignment="1">
      <alignment horizontal="left" vertical="center"/>
    </xf>
    <xf numFmtId="0" fontId="54" fillId="0" borderId="9" xfId="0" applyFont="1" applyBorder="1" applyAlignment="1">
      <alignment horizontal="left" vertical="center"/>
    </xf>
    <xf numFmtId="0" fontId="33" fillId="2" borderId="12" xfId="0" applyFont="1" applyFill="1" applyBorder="1" applyAlignment="1">
      <alignment horizontal="left" vertical="center"/>
    </xf>
    <xf numFmtId="0" fontId="99" fillId="2" borderId="10" xfId="0" applyFont="1" applyFill="1" applyBorder="1" applyAlignment="1">
      <alignment horizontal="left" vertical="center" wrapText="1"/>
    </xf>
    <xf numFmtId="0" fontId="33" fillId="0" borderId="0" xfId="0" applyFont="1" applyAlignment="1">
      <alignment horizontal="center" vertical="center" wrapText="1"/>
    </xf>
    <xf numFmtId="0" fontId="66" fillId="0" borderId="0" xfId="0" applyFont="1" applyAlignment="1">
      <alignment horizontal="center" vertical="center" wrapText="1"/>
    </xf>
    <xf numFmtId="0" fontId="0" fillId="0" borderId="9" xfId="0" applyBorder="1" applyAlignment="1">
      <alignment horizontal="center" vertical="center"/>
    </xf>
    <xf numFmtId="0" fontId="24" fillId="0" borderId="3" xfId="0" applyFont="1" applyBorder="1" applyAlignment="1">
      <alignment horizontal="center" vertical="center"/>
    </xf>
    <xf numFmtId="0" fontId="24" fillId="5" borderId="9"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18" fillId="0" borderId="0" xfId="4" applyFill="1" applyAlignment="1">
      <alignment horizontal="center" vertical="center"/>
    </xf>
    <xf numFmtId="0" fontId="26" fillId="0" borderId="2" xfId="0" applyFont="1" applyBorder="1" applyAlignment="1"/>
  </cellXfs>
  <cellStyles count="7">
    <cellStyle name="Hyperlink" xfId="4" xr:uid="{00000000-000B-0000-0000-000008000000}"/>
    <cellStyle name="Lien hypertexte" xfId="2" builtinId="8"/>
    <cellStyle name="Normal" xfId="0" builtinId="0"/>
    <cellStyle name="Normal 2" xfId="3" xr:uid="{C21C52DA-7865-4F78-9226-9C1A2B62F116}"/>
    <cellStyle name="Normal 3" xfId="5" xr:uid="{51DC2799-C4BE-4A39-9B08-6D2F2EDC968A}"/>
    <cellStyle name="Normal 61" xfId="6" xr:uid="{535006DE-444E-4489-896B-F429B8358BBB}"/>
    <cellStyle name="Pourcentage" xfId="1" builtinId="5"/>
  </cellStyles>
  <dxfs count="112">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s>
  <tableStyles count="16" defaultTableStyle="TableStyleMedium2" defaultPivotStyle="PivotStyleLight16">
    <tableStyle name="TableStyleMedium2 10" pivot="0" count="7" xr9:uid="{F48F0F0B-1C8E-4FBD-911F-E7BAB843DB51}">
      <tableStyleElement type="wholeTable" dxfId="111"/>
      <tableStyleElement type="headerRow" dxfId="110"/>
      <tableStyleElement type="totalRow" dxfId="109"/>
      <tableStyleElement type="firstColumn" dxfId="108"/>
      <tableStyleElement type="lastColumn" dxfId="107"/>
      <tableStyleElement type="firstRowStripe" dxfId="106"/>
      <tableStyleElement type="firstColumnStripe" dxfId="105"/>
    </tableStyle>
    <tableStyle name="TableStyleMedium2 11" pivot="0" count="7" xr9:uid="{DC34719B-C785-4187-890B-75F103EBF556}">
      <tableStyleElement type="wholeTable" dxfId="104"/>
      <tableStyleElement type="headerRow" dxfId="103"/>
      <tableStyleElement type="totalRow" dxfId="102"/>
      <tableStyleElement type="firstColumn" dxfId="101"/>
      <tableStyleElement type="lastColumn" dxfId="100"/>
      <tableStyleElement type="firstRowStripe" dxfId="99"/>
      <tableStyleElement type="firstColumnStripe" dxfId="98"/>
    </tableStyle>
    <tableStyle name="TableStyleMedium2 12" pivot="0" count="7" xr9:uid="{925AF245-0937-4F51-B095-111CF09F46D3}">
      <tableStyleElement type="wholeTable" dxfId="97"/>
      <tableStyleElement type="headerRow" dxfId="96"/>
      <tableStyleElement type="totalRow" dxfId="95"/>
      <tableStyleElement type="firstColumn" dxfId="94"/>
      <tableStyleElement type="lastColumn" dxfId="93"/>
      <tableStyleElement type="firstRowStripe" dxfId="92"/>
      <tableStyleElement type="firstColumnStripe" dxfId="91"/>
    </tableStyle>
    <tableStyle name="TableStyleMedium2 13" pivot="0" count="7" xr9:uid="{7A339CC9-7AF8-43DE-9FA1-AA768280E04C}">
      <tableStyleElement type="wholeTable" dxfId="90"/>
      <tableStyleElement type="headerRow" dxfId="89"/>
      <tableStyleElement type="totalRow" dxfId="88"/>
      <tableStyleElement type="firstColumn" dxfId="87"/>
      <tableStyleElement type="lastColumn" dxfId="86"/>
      <tableStyleElement type="firstRowStripe" dxfId="85"/>
      <tableStyleElement type="firstColumnStripe" dxfId="84"/>
    </tableStyle>
    <tableStyle name="TableStyleMedium2 14" pivot="0" count="7" xr9:uid="{61138EAF-1A7B-4953-AD02-32C77B04BE5A}">
      <tableStyleElement type="wholeTable" dxfId="83"/>
      <tableStyleElement type="headerRow" dxfId="82"/>
      <tableStyleElement type="totalRow" dxfId="81"/>
      <tableStyleElement type="firstColumn" dxfId="80"/>
      <tableStyleElement type="lastColumn" dxfId="79"/>
      <tableStyleElement type="firstRowStripe" dxfId="78"/>
      <tableStyleElement type="firstColumnStripe" dxfId="77"/>
    </tableStyle>
    <tableStyle name="TableStyleMedium2 15" pivot="0" count="7" xr9:uid="{1E78D064-A9A5-4048-A49B-C370BE8EB6E1}">
      <tableStyleElement type="wholeTable" dxfId="76"/>
      <tableStyleElement type="headerRow" dxfId="75"/>
      <tableStyleElement type="totalRow" dxfId="74"/>
      <tableStyleElement type="firstColumn" dxfId="73"/>
      <tableStyleElement type="lastColumn" dxfId="72"/>
      <tableStyleElement type="firstRowStripe" dxfId="71"/>
      <tableStyleElement type="firstColumnStripe" dxfId="70"/>
    </tableStyle>
    <tableStyle name="TableStyleMedium2 16" pivot="0" count="7" xr9:uid="{71C17EC2-598C-4624-8512-715200BBF068}">
      <tableStyleElement type="wholeTable" dxfId="69"/>
      <tableStyleElement type="headerRow" dxfId="68"/>
      <tableStyleElement type="totalRow" dxfId="67"/>
      <tableStyleElement type="firstColumn" dxfId="66"/>
      <tableStyleElement type="lastColumn" dxfId="65"/>
      <tableStyleElement type="firstRowStripe" dxfId="64"/>
      <tableStyleElement type="firstColumnStripe" dxfId="63"/>
    </tableStyle>
    <tableStyle name="TableStyleMedium2 17" pivot="0" count="7" xr9:uid="{4D41483E-D84A-4D59-AF0B-9619ED4D8CBB}">
      <tableStyleElement type="wholeTable" dxfId="62"/>
      <tableStyleElement type="headerRow" dxfId="61"/>
      <tableStyleElement type="totalRow" dxfId="60"/>
      <tableStyleElement type="firstColumn" dxfId="59"/>
      <tableStyleElement type="lastColumn" dxfId="58"/>
      <tableStyleElement type="firstRowStripe" dxfId="57"/>
      <tableStyleElement type="firstColumnStripe" dxfId="56"/>
    </tableStyle>
    <tableStyle name="TableStyleMedium2 2" pivot="0" count="7" xr9:uid="{1F2BE683-3157-414A-ADE6-3BC1F97CAF56}">
      <tableStyleElement type="wholeTable" dxfId="55"/>
      <tableStyleElement type="headerRow" dxfId="54"/>
      <tableStyleElement type="totalRow" dxfId="53"/>
      <tableStyleElement type="firstColumn" dxfId="52"/>
      <tableStyleElement type="lastColumn" dxfId="51"/>
      <tableStyleElement type="firstRowStripe" dxfId="50"/>
      <tableStyleElement type="firstColumnStripe" dxfId="49"/>
    </tableStyle>
    <tableStyle name="TableStyleMedium2 3" pivot="0" count="7" xr9:uid="{7A0B3ED4-C87C-45F5-A8F6-6CA343CE3A59}">
      <tableStyleElement type="wholeTable" dxfId="48"/>
      <tableStyleElement type="headerRow" dxfId="47"/>
      <tableStyleElement type="totalRow" dxfId="46"/>
      <tableStyleElement type="firstColumn" dxfId="45"/>
      <tableStyleElement type="lastColumn" dxfId="44"/>
      <tableStyleElement type="firstRowStripe" dxfId="43"/>
      <tableStyleElement type="firstColumnStripe" dxfId="42"/>
    </tableStyle>
    <tableStyle name="TableStyleMedium2 4" pivot="0" count="7" xr9:uid="{8FB3E036-B042-4446-91EB-38595C6A247F}">
      <tableStyleElement type="wholeTable" dxfId="41"/>
      <tableStyleElement type="headerRow" dxfId="40"/>
      <tableStyleElement type="totalRow" dxfId="39"/>
      <tableStyleElement type="firstColumn" dxfId="38"/>
      <tableStyleElement type="lastColumn" dxfId="37"/>
      <tableStyleElement type="firstRowStripe" dxfId="36"/>
      <tableStyleElement type="firstColumnStripe" dxfId="35"/>
    </tableStyle>
    <tableStyle name="TableStyleMedium2 5" pivot="0" count="7" xr9:uid="{85B2F9B6-6AE2-4A02-8373-EB517FD69689}">
      <tableStyleElement type="wholeTable" dxfId="34"/>
      <tableStyleElement type="headerRow" dxfId="33"/>
      <tableStyleElement type="totalRow" dxfId="32"/>
      <tableStyleElement type="firstColumn" dxfId="31"/>
      <tableStyleElement type="lastColumn" dxfId="30"/>
      <tableStyleElement type="firstRowStripe" dxfId="29"/>
      <tableStyleElement type="firstColumnStripe" dxfId="28"/>
    </tableStyle>
    <tableStyle name="TableStyleMedium2 6" pivot="0" count="7" xr9:uid="{3F768747-A66B-4408-9C83-7D7FD6394480}">
      <tableStyleElement type="wholeTable" dxfId="27"/>
      <tableStyleElement type="headerRow" dxfId="26"/>
      <tableStyleElement type="totalRow" dxfId="25"/>
      <tableStyleElement type="firstColumn" dxfId="24"/>
      <tableStyleElement type="lastColumn" dxfId="23"/>
      <tableStyleElement type="firstRowStripe" dxfId="22"/>
      <tableStyleElement type="firstColumnStripe" dxfId="21"/>
    </tableStyle>
    <tableStyle name="TableStyleMedium2 7" pivot="0" count="7" xr9:uid="{790E2296-60EE-4799-A658-3EF28319A36C}">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 name="TableStyleMedium2 8" pivot="0" count="7" xr9:uid="{5E1FA735-9086-4A0E-A7EB-35CDAC59EAEF}">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TableStyleMedium2 9" pivot="0" count="7" xr9:uid="{D841528F-9A0F-40CA-B5BF-44722002F09D}">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colors>
    <mruColors>
      <color rgb="FF004A97"/>
      <color rgb="FF44CEF0"/>
      <color rgb="FF56BB70"/>
      <color rgb="FFDFE3EF"/>
      <color rgb="FFECF6EE"/>
      <color rgb="FFE9F6FD"/>
      <color rgb="FFEAEC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hyperlink" Target="#'7. Taxonomie'!A1"/><Relationship Id="rId3" Type="http://schemas.openxmlformats.org/officeDocument/2006/relationships/hyperlink" Target="#'2. Documents cl&#233;s'!A1"/><Relationship Id="rId7" Type="http://schemas.openxmlformats.org/officeDocument/2006/relationships/hyperlink" Target="#'6. Environnement'!A1"/><Relationship Id="rId2" Type="http://schemas.openxmlformats.org/officeDocument/2006/relationships/hyperlink" Target="#'1. G&#233;n&#233;ral'!A1"/><Relationship Id="rId1" Type="http://schemas.openxmlformats.org/officeDocument/2006/relationships/image" Target="../media/image1.jpg"/><Relationship Id="rId6" Type="http://schemas.openxmlformats.org/officeDocument/2006/relationships/hyperlink" Target="#'5. Climat'!A1"/><Relationship Id="rId11" Type="http://schemas.openxmlformats.org/officeDocument/2006/relationships/image" Target="../media/image2.png"/><Relationship Id="rId5" Type="http://schemas.openxmlformats.org/officeDocument/2006/relationships/hyperlink" Target="#'4. Social'!A1"/><Relationship Id="rId10" Type="http://schemas.openxmlformats.org/officeDocument/2006/relationships/hyperlink" Target="#'General EN'!A1"/><Relationship Id="rId4" Type="http://schemas.openxmlformats.org/officeDocument/2006/relationships/hyperlink" Target="#'3. Sant&#233; - S&#233;curit&#233;'!A1"/><Relationship Id="rId9" Type="http://schemas.openxmlformats.org/officeDocument/2006/relationships/hyperlink" Target="#'8. OTI'!A1"/></Relationships>
</file>

<file path=xl/drawings/_rels/drawing2.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Key Documents'!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3.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Health and security'!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4.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Social EN'!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5.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Climate!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6.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Environment!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7.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Taxonomy!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8.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OTI EN'!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9.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1. G&#233;n&#233;ral'!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0.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2. Documents cl&#233;s'!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1.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3. Sant&#233; - S&#233;curit&#233;'!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2.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4. Social'!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3.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5. Climat'!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4.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6. Environnement'!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5.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7. Taxonomie'!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6.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8. OTI'!A1"/><Relationship Id="rId4" Type="http://schemas.openxmlformats.org/officeDocument/2006/relationships/hyperlink" Target="#'Health and security'!A1"/><Relationship Id="rId9" Type="http://schemas.openxmlformats.org/officeDocument/2006/relationships/hyperlink" Target="#'OTI EN'!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8466</xdr:colOff>
      <xdr:row>2</xdr:row>
      <xdr:rowOff>7408</xdr:rowOff>
    </xdr:to>
    <xdr:pic>
      <xdr:nvPicPr>
        <xdr:cNvPr id="18" name="Image 17">
          <a:extLst>
            <a:ext uri="{FF2B5EF4-FFF2-40B4-BE49-F238E27FC236}">
              <a16:creationId xmlns:a16="http://schemas.microsoft.com/office/drawing/2014/main" id="{38FE756F-69DF-EC6A-8057-590D8DE7FDB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3916" cy="3185583"/>
        </a:xfrm>
        <a:prstGeom prst="rect">
          <a:avLst/>
        </a:prstGeom>
      </xdr:spPr>
    </xdr:pic>
    <xdr:clientData/>
  </xdr:twoCellAnchor>
  <xdr:twoCellAnchor>
    <xdr:from>
      <xdr:col>0</xdr:col>
      <xdr:colOff>0</xdr:colOff>
      <xdr:row>0</xdr:row>
      <xdr:rowOff>11984</xdr:rowOff>
    </xdr:from>
    <xdr:to>
      <xdr:col>9</xdr:col>
      <xdr:colOff>772583</xdr:colOff>
      <xdr:row>2</xdr:row>
      <xdr:rowOff>11982</xdr:rowOff>
    </xdr:to>
    <xdr:sp macro="" textlink="">
      <xdr:nvSpPr>
        <xdr:cNvPr id="12" name="Rectangle 11">
          <a:extLst>
            <a:ext uri="{FF2B5EF4-FFF2-40B4-BE49-F238E27FC236}">
              <a16:creationId xmlns:a16="http://schemas.microsoft.com/office/drawing/2014/main" id="{4FA8E67D-C46B-4013-BA5B-2A5EC7650A55}"/>
            </a:ext>
          </a:extLst>
        </xdr:cNvPr>
        <xdr:cNvSpPr/>
      </xdr:nvSpPr>
      <xdr:spPr>
        <a:xfrm>
          <a:off x="0" y="11984"/>
          <a:ext cx="17713904" cy="3174998"/>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428625</xdr:rowOff>
    </xdr:from>
    <xdr:to>
      <xdr:col>9</xdr:col>
      <xdr:colOff>746126</xdr:colOff>
      <xdr:row>1</xdr:row>
      <xdr:rowOff>1799167</xdr:rowOff>
    </xdr:to>
    <xdr:sp macro="" textlink="">
      <xdr:nvSpPr>
        <xdr:cNvPr id="2" name="ZoneTexte 13">
          <a:extLst>
            <a:ext uri="{FF2B5EF4-FFF2-40B4-BE49-F238E27FC236}">
              <a16:creationId xmlns:a16="http://schemas.microsoft.com/office/drawing/2014/main" id="{984A9074-9DC2-D193-F9C6-670421380942}"/>
            </a:ext>
            <a:ext uri="{147F2762-F138-4A5C-976F-8EAC2B608ADB}">
              <a16:predDERef xmlns:a16="http://schemas.microsoft.com/office/drawing/2014/main" pred="{4FA8E67D-C46B-4013-BA5B-2A5EC7650A55}"/>
            </a:ext>
          </a:extLst>
        </xdr:cNvPr>
        <xdr:cNvSpPr txBox="1"/>
      </xdr:nvSpPr>
      <xdr:spPr>
        <a:xfrm>
          <a:off x="2" y="1571625"/>
          <a:ext cx="16906874" cy="13705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n-US" sz="2800" b="1">
              <a:solidFill>
                <a:schemeClr val="bg1"/>
              </a:solidFill>
              <a:latin typeface="+mn-lt"/>
              <a:ea typeface="+mn-lt"/>
              <a:cs typeface="+mn-lt"/>
            </a:rPr>
            <a:t>Profil et chiffres clés d'OPmobility</a:t>
          </a:r>
        </a:p>
        <a:p>
          <a:pPr marL="0" indent="0" algn="ctr"/>
          <a:r>
            <a:rPr lang="en-US" sz="2800" b="1">
              <a:solidFill>
                <a:schemeClr val="bg1"/>
              </a:solidFill>
              <a:latin typeface="+mn-lt"/>
              <a:ea typeface="+mn-lt"/>
              <a:cs typeface="+mn-lt"/>
            </a:rPr>
            <a:t>2025</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3" name="Rectangle 2">
          <a:hlinkClick xmlns:r="http://schemas.openxmlformats.org/officeDocument/2006/relationships" r:id="rId2"/>
          <a:extLst>
            <a:ext uri="{FF2B5EF4-FFF2-40B4-BE49-F238E27FC236}">
              <a16:creationId xmlns:a16="http://schemas.microsoft.com/office/drawing/2014/main" id="{3DD731D8-EA7C-DD30-3FBF-A5F1C54BB199}"/>
            </a:ext>
          </a:extLst>
        </xdr:cNvPr>
        <xdr:cNvSpPr/>
      </xdr:nvSpPr>
      <xdr:spPr>
        <a:xfrm>
          <a:off x="1725083" y="0"/>
          <a:ext cx="1703918" cy="1142535"/>
        </a:xfrm>
        <a:prstGeom prst="rect">
          <a:avLst/>
        </a:prstGeom>
        <a:solidFill>
          <a:schemeClr val="bg1">
            <a:alpha val="73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Général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19" name="Rectangle 18">
          <a:hlinkClick xmlns:r="http://schemas.openxmlformats.org/officeDocument/2006/relationships" r:id="rId3"/>
          <a:extLst>
            <a:ext uri="{FF2B5EF4-FFF2-40B4-BE49-F238E27FC236}">
              <a16:creationId xmlns:a16="http://schemas.microsoft.com/office/drawing/2014/main" id="{EADCFF08-E1BA-47EB-9728-3A5ED2FBD209}"/>
            </a:ext>
          </a:extLst>
        </xdr:cNvPr>
        <xdr:cNvSpPr/>
      </xdr:nvSpPr>
      <xdr:spPr>
        <a:xfrm>
          <a:off x="3422586" y="0"/>
          <a:ext cx="1720914" cy="1162707"/>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20" name="Rectangle 19">
          <a:hlinkClick xmlns:r="http://schemas.openxmlformats.org/officeDocument/2006/relationships" r:id="rId4"/>
          <a:extLst>
            <a:ext uri="{FF2B5EF4-FFF2-40B4-BE49-F238E27FC236}">
              <a16:creationId xmlns:a16="http://schemas.microsoft.com/office/drawing/2014/main" id="{F040F001-A6D0-4CC3-B8A0-48B06B163E98}"/>
            </a:ext>
          </a:extLst>
        </xdr:cNvPr>
        <xdr:cNvSpPr/>
      </xdr:nvSpPr>
      <xdr:spPr>
        <a:xfrm>
          <a:off x="5134131" y="0"/>
          <a:ext cx="1711964" cy="116681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21" name="Rectangle 20">
          <a:hlinkClick xmlns:r="http://schemas.openxmlformats.org/officeDocument/2006/relationships" r:id="rId5"/>
          <a:extLst>
            <a:ext uri="{FF2B5EF4-FFF2-40B4-BE49-F238E27FC236}">
              <a16:creationId xmlns:a16="http://schemas.microsoft.com/office/drawing/2014/main" id="{158C94AC-DA42-410E-B0DC-CB83BCC701A5}"/>
            </a:ext>
          </a:extLst>
        </xdr:cNvPr>
        <xdr:cNvSpPr/>
      </xdr:nvSpPr>
      <xdr:spPr>
        <a:xfrm>
          <a:off x="6866394"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22" name="Rectangle 21">
          <a:hlinkClick xmlns:r="http://schemas.openxmlformats.org/officeDocument/2006/relationships" r:id="rId6"/>
          <a:extLst>
            <a:ext uri="{FF2B5EF4-FFF2-40B4-BE49-F238E27FC236}">
              <a16:creationId xmlns:a16="http://schemas.microsoft.com/office/drawing/2014/main" id="{1834980B-A593-4F9D-A8B6-A61C9AEC0F1C}"/>
            </a:ext>
          </a:extLst>
        </xdr:cNvPr>
        <xdr:cNvSpPr/>
      </xdr:nvSpPr>
      <xdr:spPr>
        <a:xfrm>
          <a:off x="8569596" y="0"/>
          <a:ext cx="1708745" cy="115932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23" name="Rectangle 22">
          <a:hlinkClick xmlns:r="http://schemas.openxmlformats.org/officeDocument/2006/relationships" r:id="rId7"/>
          <a:extLst>
            <a:ext uri="{FF2B5EF4-FFF2-40B4-BE49-F238E27FC236}">
              <a16:creationId xmlns:a16="http://schemas.microsoft.com/office/drawing/2014/main" id="{A8B877B6-7EE3-472C-9933-6E24B8CDB09A}"/>
            </a:ext>
          </a:extLst>
        </xdr:cNvPr>
        <xdr:cNvSpPr/>
      </xdr:nvSpPr>
      <xdr:spPr>
        <a:xfrm>
          <a:off x="10295910" y="0"/>
          <a:ext cx="1713125" cy="1160517"/>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24" name="Rectangle 23">
          <a:hlinkClick xmlns:r="http://schemas.openxmlformats.org/officeDocument/2006/relationships" r:id="rId8"/>
          <a:extLst>
            <a:ext uri="{FF2B5EF4-FFF2-40B4-BE49-F238E27FC236}">
              <a16:creationId xmlns:a16="http://schemas.microsoft.com/office/drawing/2014/main" id="{8C6A103A-8591-47F3-9963-9140327D8146}"/>
            </a:ext>
          </a:extLst>
        </xdr:cNvPr>
        <xdr:cNvSpPr/>
      </xdr:nvSpPr>
      <xdr:spPr>
        <a:xfrm>
          <a:off x="11983761" y="0"/>
          <a:ext cx="1723956" cy="115932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25" name="Rectangle 24">
          <a:hlinkClick xmlns:r="http://schemas.openxmlformats.org/officeDocument/2006/relationships" r:id="rId9"/>
          <a:extLst>
            <a:ext uri="{FF2B5EF4-FFF2-40B4-BE49-F238E27FC236}">
              <a16:creationId xmlns:a16="http://schemas.microsoft.com/office/drawing/2014/main" id="{9E20A9D9-C297-4897-9A51-A33D50B2FD8B}"/>
            </a:ext>
          </a:extLst>
        </xdr:cNvPr>
        <xdr:cNvSpPr/>
      </xdr:nvSpPr>
      <xdr:spPr>
        <a:xfrm>
          <a:off x="13709857" y="11596"/>
          <a:ext cx="1723956" cy="115932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26" name="Rectangle 25">
          <a:extLst>
            <a:ext uri="{FF2B5EF4-FFF2-40B4-BE49-F238E27FC236}">
              <a16:creationId xmlns:a16="http://schemas.microsoft.com/office/drawing/2014/main" id="{A3329A63-0674-46D0-B504-33BF59435B90}"/>
            </a:ext>
          </a:extLst>
        </xdr:cNvPr>
        <xdr:cNvSpPr/>
      </xdr:nvSpPr>
      <xdr:spPr>
        <a:xfrm>
          <a:off x="15472234"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396875</xdr:colOff>
      <xdr:row>0</xdr:row>
      <xdr:rowOff>0</xdr:rowOff>
    </xdr:from>
    <xdr:to>
      <xdr:col>10</xdr:col>
      <xdr:colOff>6770</xdr:colOff>
      <xdr:row>0</xdr:row>
      <xdr:rowOff>306552</xdr:rowOff>
    </xdr:to>
    <xdr:sp macro="" textlink="">
      <xdr:nvSpPr>
        <xdr:cNvPr id="27" name="Rectangle 26">
          <a:hlinkClick xmlns:r="http://schemas.openxmlformats.org/officeDocument/2006/relationships" r:id="rId10"/>
          <a:extLst>
            <a:ext uri="{FF2B5EF4-FFF2-40B4-BE49-F238E27FC236}">
              <a16:creationId xmlns:a16="http://schemas.microsoft.com/office/drawing/2014/main" id="{EF73EFC0-C933-4CA1-8928-F66DE58C88D5}"/>
            </a:ext>
          </a:extLst>
        </xdr:cNvPr>
        <xdr:cNvSpPr/>
      </xdr:nvSpPr>
      <xdr:spPr>
        <a:xfrm>
          <a:off x="15845234" y="0"/>
          <a:ext cx="393724"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editAs="oneCell">
    <xdr:from>
      <xdr:col>0</xdr:col>
      <xdr:colOff>190500</xdr:colOff>
      <xdr:row>0</xdr:row>
      <xdr:rowOff>63500</xdr:rowOff>
    </xdr:from>
    <xdr:to>
      <xdr:col>0</xdr:col>
      <xdr:colOff>2368620</xdr:colOff>
      <xdr:row>0</xdr:row>
      <xdr:rowOff>1065255</xdr:rowOff>
    </xdr:to>
    <xdr:pic>
      <xdr:nvPicPr>
        <xdr:cNvPr id="5" name="Image 4">
          <a:extLst>
            <a:ext uri="{FF2B5EF4-FFF2-40B4-BE49-F238E27FC236}">
              <a16:creationId xmlns:a16="http://schemas.microsoft.com/office/drawing/2014/main" id="{E2E5577C-91EF-4A31-9A60-521896EDFC98}"/>
            </a:ext>
          </a:extLst>
        </xdr:cNvPr>
        <xdr:cNvPicPr>
          <a:picLocks noChangeAspect="1"/>
        </xdr:cNvPicPr>
      </xdr:nvPicPr>
      <xdr:blipFill>
        <a:blip xmlns:r="http://schemas.openxmlformats.org/officeDocument/2006/relationships" r:embed="rId11"/>
        <a:stretch>
          <a:fillRect/>
        </a:stretch>
      </xdr:blipFill>
      <xdr:spPr>
        <a:xfrm>
          <a:off x="190500" y="63500"/>
          <a:ext cx="2178120" cy="10017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11965</xdr:colOff>
      <xdr:row>2</xdr:row>
      <xdr:rowOff>0</xdr:rowOff>
    </xdr:to>
    <xdr:pic>
      <xdr:nvPicPr>
        <xdr:cNvPr id="2" name="Image 1">
          <a:extLst>
            <a:ext uri="{FF2B5EF4-FFF2-40B4-BE49-F238E27FC236}">
              <a16:creationId xmlns:a16="http://schemas.microsoft.com/office/drawing/2014/main" id="{5F87F04F-973E-4E94-A771-77F8238F78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3916" cy="3175000"/>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3" name="Rectangle 2">
          <a:extLst>
            <a:ext uri="{FF2B5EF4-FFF2-40B4-BE49-F238E27FC236}">
              <a16:creationId xmlns:a16="http://schemas.microsoft.com/office/drawing/2014/main" id="{B379869A-4830-496C-B825-0FA7DBF64F05}"/>
            </a:ext>
          </a:extLst>
        </xdr:cNvPr>
        <xdr:cNvSpPr/>
      </xdr:nvSpPr>
      <xdr:spPr>
        <a:xfrm>
          <a:off x="0" y="0"/>
          <a:ext cx="16943916" cy="3175000"/>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29" name="ZoneTexte 28">
          <a:extLst>
            <a:ext uri="{FF2B5EF4-FFF2-40B4-BE49-F238E27FC236}">
              <a16:creationId xmlns:a16="http://schemas.microsoft.com/office/drawing/2014/main" id="{C540B9E9-4EA3-4EF6-8DD6-0F70D0DC0645}"/>
            </a:ext>
          </a:extLst>
        </xdr:cNvPr>
        <xdr:cNvSpPr txBox="1"/>
      </xdr:nvSpPr>
      <xdr:spPr>
        <a:xfrm>
          <a:off x="1" y="1767417"/>
          <a:ext cx="16247285"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Documents clés</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30" name="Rectangle 29">
          <a:extLst>
            <a:ext uri="{FF2B5EF4-FFF2-40B4-BE49-F238E27FC236}">
              <a16:creationId xmlns:a16="http://schemas.microsoft.com/office/drawing/2014/main" id="{E593B6BF-EAA0-4E8A-A1C9-70064364852D}"/>
            </a:ext>
          </a:extLst>
        </xdr:cNvPr>
        <xdr:cNvSpPr/>
      </xdr:nvSpPr>
      <xdr:spPr>
        <a:xfrm>
          <a:off x="15452726"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31" name="Rectangle 30">
          <a:hlinkClick xmlns:r="http://schemas.openxmlformats.org/officeDocument/2006/relationships" r:id="rId2"/>
          <a:extLst>
            <a:ext uri="{FF2B5EF4-FFF2-40B4-BE49-F238E27FC236}">
              <a16:creationId xmlns:a16="http://schemas.microsoft.com/office/drawing/2014/main" id="{F908B390-2CEE-4B20-BEA5-AB5297BBCC80}"/>
            </a:ext>
          </a:extLst>
        </xdr:cNvPr>
        <xdr:cNvSpPr/>
      </xdr:nvSpPr>
      <xdr:spPr>
        <a:xfrm>
          <a:off x="15825726" y="0"/>
          <a:ext cx="390945"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33" name="Rectangle 32">
          <a:hlinkClick xmlns:r="http://schemas.openxmlformats.org/officeDocument/2006/relationships" r:id="rId3"/>
          <a:extLst>
            <a:ext uri="{FF2B5EF4-FFF2-40B4-BE49-F238E27FC236}">
              <a16:creationId xmlns:a16="http://schemas.microsoft.com/office/drawing/2014/main" id="{E685C332-D255-40E4-862C-219F12D3355A}"/>
            </a:ext>
          </a:extLst>
        </xdr:cNvPr>
        <xdr:cNvSpPr/>
      </xdr:nvSpPr>
      <xdr:spPr>
        <a:xfrm>
          <a:off x="1731877"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34" name="Rectangle 33">
          <a:hlinkClick xmlns:r="http://schemas.openxmlformats.org/officeDocument/2006/relationships" r:id="rId4"/>
          <a:extLst>
            <a:ext uri="{FF2B5EF4-FFF2-40B4-BE49-F238E27FC236}">
              <a16:creationId xmlns:a16="http://schemas.microsoft.com/office/drawing/2014/main" id="{CBBBA06A-3321-4D1B-9431-B9E59BCE4647}"/>
            </a:ext>
          </a:extLst>
        </xdr:cNvPr>
        <xdr:cNvSpPr/>
      </xdr:nvSpPr>
      <xdr:spPr>
        <a:xfrm>
          <a:off x="3435949" y="7172"/>
          <a:ext cx="1720914" cy="1143000"/>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Documents</a:t>
          </a:r>
          <a:r>
            <a:rPr lang="fr-FR" sz="1600" b="1" u="none" baseline="0">
              <a:solidFill>
                <a:srgbClr val="004A97"/>
              </a:solidFill>
            </a:rPr>
            <a:t> </a:t>
          </a:r>
          <a:br>
            <a:rPr lang="fr-FR" sz="1600" b="1" u="none" baseline="0">
              <a:solidFill>
                <a:srgbClr val="004A97"/>
              </a:solidFill>
            </a:rPr>
          </a:br>
          <a:r>
            <a:rPr lang="fr-FR" sz="1600" b="1" u="none" baseline="0">
              <a:solidFill>
                <a:srgbClr val="004A97"/>
              </a:solidFill>
            </a:rPr>
            <a:t>clés</a:t>
          </a:r>
          <a:endParaRPr lang="fr-FR" sz="1600" b="1" u="none">
            <a:solidFill>
              <a:srgbClr val="004A97"/>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35" name="Rectangle 34">
          <a:hlinkClick xmlns:r="http://schemas.openxmlformats.org/officeDocument/2006/relationships" r:id="rId5"/>
          <a:extLst>
            <a:ext uri="{FF2B5EF4-FFF2-40B4-BE49-F238E27FC236}">
              <a16:creationId xmlns:a16="http://schemas.microsoft.com/office/drawing/2014/main" id="{C46168A2-450F-4B6E-B404-B9D6CF5C9F24}"/>
            </a:ext>
          </a:extLst>
        </xdr:cNvPr>
        <xdr:cNvSpPr/>
      </xdr:nvSpPr>
      <xdr:spPr>
        <a:xfrm>
          <a:off x="5152831"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36" name="Rectangle 35">
          <a:hlinkClick xmlns:r="http://schemas.openxmlformats.org/officeDocument/2006/relationships" r:id="rId6"/>
          <a:extLst>
            <a:ext uri="{FF2B5EF4-FFF2-40B4-BE49-F238E27FC236}">
              <a16:creationId xmlns:a16="http://schemas.microsoft.com/office/drawing/2014/main" id="{E37952D7-255B-4D46-9276-8D6C02D3545E}"/>
            </a:ext>
          </a:extLst>
        </xdr:cNvPr>
        <xdr:cNvSpPr/>
      </xdr:nvSpPr>
      <xdr:spPr>
        <a:xfrm>
          <a:off x="6873188"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37" name="Rectangle 36">
          <a:hlinkClick xmlns:r="http://schemas.openxmlformats.org/officeDocument/2006/relationships" r:id="rId7"/>
          <a:extLst>
            <a:ext uri="{FF2B5EF4-FFF2-40B4-BE49-F238E27FC236}">
              <a16:creationId xmlns:a16="http://schemas.microsoft.com/office/drawing/2014/main" id="{37259727-440C-4B20-87FE-D77998F327F1}"/>
            </a:ext>
          </a:extLst>
        </xdr:cNvPr>
        <xdr:cNvSpPr/>
      </xdr:nvSpPr>
      <xdr:spPr>
        <a:xfrm>
          <a:off x="8585049"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38" name="Rectangle 37">
          <a:hlinkClick xmlns:r="http://schemas.openxmlformats.org/officeDocument/2006/relationships" r:id="rId8"/>
          <a:extLst>
            <a:ext uri="{FF2B5EF4-FFF2-40B4-BE49-F238E27FC236}">
              <a16:creationId xmlns:a16="http://schemas.microsoft.com/office/drawing/2014/main" id="{C33FB07D-A1BD-4A41-816E-0166FBDC11E1}"/>
            </a:ext>
          </a:extLst>
        </xdr:cNvPr>
        <xdr:cNvSpPr/>
      </xdr:nvSpPr>
      <xdr:spPr>
        <a:xfrm>
          <a:off x="10291756"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39" name="Rectangle 38">
          <a:hlinkClick xmlns:r="http://schemas.openxmlformats.org/officeDocument/2006/relationships" r:id="rId9"/>
          <a:extLst>
            <a:ext uri="{FF2B5EF4-FFF2-40B4-BE49-F238E27FC236}">
              <a16:creationId xmlns:a16="http://schemas.microsoft.com/office/drawing/2014/main" id="{89D8E9A0-549B-4C41-81E8-434FA695FFD1}"/>
            </a:ext>
          </a:extLst>
        </xdr:cNvPr>
        <xdr:cNvSpPr/>
      </xdr:nvSpPr>
      <xdr:spPr>
        <a:xfrm>
          <a:off x="11998838"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40" name="Rectangle 39">
          <a:hlinkClick xmlns:r="http://schemas.openxmlformats.org/officeDocument/2006/relationships" r:id="rId10"/>
          <a:extLst>
            <a:ext uri="{FF2B5EF4-FFF2-40B4-BE49-F238E27FC236}">
              <a16:creationId xmlns:a16="http://schemas.microsoft.com/office/drawing/2014/main" id="{052F63CE-91CE-44A8-87DE-28F464913E93}"/>
            </a:ext>
          </a:extLst>
        </xdr:cNvPr>
        <xdr:cNvSpPr/>
      </xdr:nvSpPr>
      <xdr:spPr>
        <a:xfrm>
          <a:off x="13724934"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203200</xdr:colOff>
      <xdr:row>0</xdr:row>
      <xdr:rowOff>88900</xdr:rowOff>
    </xdr:from>
    <xdr:to>
      <xdr:col>0</xdr:col>
      <xdr:colOff>2381320</xdr:colOff>
      <xdr:row>0</xdr:row>
      <xdr:rowOff>1097005</xdr:rowOff>
    </xdr:to>
    <xdr:pic>
      <xdr:nvPicPr>
        <xdr:cNvPr id="6" name="Image 5">
          <a:extLst>
            <a:ext uri="{FF2B5EF4-FFF2-40B4-BE49-F238E27FC236}">
              <a16:creationId xmlns:a16="http://schemas.microsoft.com/office/drawing/2014/main" id="{ECA80366-A710-4BD4-8AE5-3AFC830BB236}"/>
            </a:ext>
          </a:extLst>
        </xdr:cNvPr>
        <xdr:cNvPicPr>
          <a:picLocks noChangeAspect="1"/>
        </xdr:cNvPicPr>
      </xdr:nvPicPr>
      <xdr:blipFill>
        <a:blip xmlns:r="http://schemas.openxmlformats.org/officeDocument/2006/relationships" r:embed="rId11"/>
        <a:stretch>
          <a:fillRect/>
        </a:stretch>
      </xdr:blipFill>
      <xdr:spPr>
        <a:xfrm>
          <a:off x="203200" y="88900"/>
          <a:ext cx="2178120" cy="10017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25300</xdr:colOff>
      <xdr:row>2</xdr:row>
      <xdr:rowOff>25691</xdr:rowOff>
    </xdr:to>
    <xdr:pic>
      <xdr:nvPicPr>
        <xdr:cNvPr id="17" name="Image 16">
          <a:extLst>
            <a:ext uri="{FF2B5EF4-FFF2-40B4-BE49-F238E27FC236}">
              <a16:creationId xmlns:a16="http://schemas.microsoft.com/office/drawing/2014/main" id="{B9461C66-1716-488E-A77D-561C6D5B00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18" name="Rectangle 17">
          <a:extLst>
            <a:ext uri="{FF2B5EF4-FFF2-40B4-BE49-F238E27FC236}">
              <a16:creationId xmlns:a16="http://schemas.microsoft.com/office/drawing/2014/main" id="{1EDCC364-507F-4FA3-B35F-CFA7BACA45EA}"/>
            </a:ext>
          </a:extLst>
        </xdr:cNvPr>
        <xdr:cNvSpPr/>
      </xdr:nvSpPr>
      <xdr:spPr>
        <a:xfrm>
          <a:off x="0" y="0"/>
          <a:ext cx="16951854" cy="316706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20" name="ZoneTexte 19">
          <a:extLst>
            <a:ext uri="{FF2B5EF4-FFF2-40B4-BE49-F238E27FC236}">
              <a16:creationId xmlns:a16="http://schemas.microsoft.com/office/drawing/2014/main" id="{8E561F54-10A0-457A-9287-C8A77EAB3024}"/>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Santé</a:t>
          </a:r>
          <a:r>
            <a:rPr lang="fr-FR" sz="2800" b="1" baseline="0">
              <a:solidFill>
                <a:schemeClr val="bg1"/>
              </a:solidFill>
            </a:rPr>
            <a:t> et Sécurité</a:t>
          </a:r>
          <a:endParaRPr lang="fr-FR" sz="2800" b="1">
            <a:solidFill>
              <a:schemeClr val="bg1"/>
            </a:solidFill>
          </a:endParaRP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21" name="Rectangle 20">
          <a:extLst>
            <a:ext uri="{FF2B5EF4-FFF2-40B4-BE49-F238E27FC236}">
              <a16:creationId xmlns:a16="http://schemas.microsoft.com/office/drawing/2014/main" id="{D301EAC4-4C4E-4E7C-A986-82EF5D71B70B}"/>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22" name="Rectangle 21">
          <a:hlinkClick xmlns:r="http://schemas.openxmlformats.org/officeDocument/2006/relationships" r:id="rId2"/>
          <a:extLst>
            <a:ext uri="{FF2B5EF4-FFF2-40B4-BE49-F238E27FC236}">
              <a16:creationId xmlns:a16="http://schemas.microsoft.com/office/drawing/2014/main" id="{200A59F9-D534-48E5-A092-D08CEC7908FE}"/>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23" name="Rectangle 22">
          <a:hlinkClick xmlns:r="http://schemas.openxmlformats.org/officeDocument/2006/relationships" r:id="rId3"/>
          <a:extLst>
            <a:ext uri="{FF2B5EF4-FFF2-40B4-BE49-F238E27FC236}">
              <a16:creationId xmlns:a16="http://schemas.microsoft.com/office/drawing/2014/main" id="{2308AC40-88F2-4F44-AE02-7D4FF7794594}"/>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24" name="Rectangle 23">
          <a:hlinkClick xmlns:r="http://schemas.openxmlformats.org/officeDocument/2006/relationships" r:id="rId4"/>
          <a:extLst>
            <a:ext uri="{FF2B5EF4-FFF2-40B4-BE49-F238E27FC236}">
              <a16:creationId xmlns:a16="http://schemas.microsoft.com/office/drawing/2014/main" id="{772DF01D-D25E-42A7-A630-72467437C5F9}"/>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25" name="Rectangle 24">
          <a:hlinkClick xmlns:r="http://schemas.openxmlformats.org/officeDocument/2006/relationships" r:id="rId5"/>
          <a:extLst>
            <a:ext uri="{FF2B5EF4-FFF2-40B4-BE49-F238E27FC236}">
              <a16:creationId xmlns:a16="http://schemas.microsoft.com/office/drawing/2014/main" id="{193CDF3E-3388-484F-9A0A-3E5190C14D11}"/>
            </a:ext>
            <a:ext uri="{147F2762-F138-4A5C-976F-8EAC2B608ADB}">
              <a16:predDERef xmlns:a16="http://schemas.microsoft.com/office/drawing/2014/main" pred="{772DF01D-D25E-42A7-A630-72467437C5F9}"/>
            </a:ext>
          </a:extLst>
        </xdr:cNvPr>
        <xdr:cNvSpPr/>
      </xdr:nvSpPr>
      <xdr:spPr>
        <a:xfrm>
          <a:off x="5886256" y="7172"/>
          <a:ext cx="1711964" cy="114895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u="none">
              <a:solidFill>
                <a:srgbClr val="004A97"/>
              </a:solidFill>
              <a:latin typeface="+mn-lt"/>
              <a:ea typeface="+mn-lt"/>
              <a:cs typeface="+mn-lt"/>
            </a:rPr>
            <a:t>Santé</a:t>
          </a:r>
          <a:r>
            <a:rPr lang="en-US" sz="1600" b="1" i="0" u="none" strike="noStrike">
              <a:solidFill>
                <a:srgbClr val="004A97"/>
              </a:solidFill>
              <a:latin typeface="Calibri" panose="020F0502020204030204" pitchFamily="34" charset="0"/>
              <a:ea typeface="Calibri" panose="020F0502020204030204" pitchFamily="34" charset="0"/>
              <a:cs typeface="Calibri" panose="020F0502020204030204" pitchFamily="34" charset="0"/>
            </a:rPr>
            <a:t> </a:t>
          </a:r>
          <a:r>
            <a:rPr lang="en-US" sz="1600" b="1" u="none">
              <a:solidFill>
                <a:srgbClr val="004A97"/>
              </a:solidFill>
              <a:latin typeface="+mn-lt"/>
              <a:ea typeface="+mn-lt"/>
              <a:cs typeface="+mn-lt"/>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27" name="Rectangle 26">
          <a:hlinkClick xmlns:r="http://schemas.openxmlformats.org/officeDocument/2006/relationships" r:id="rId6"/>
          <a:extLst>
            <a:ext uri="{FF2B5EF4-FFF2-40B4-BE49-F238E27FC236}">
              <a16:creationId xmlns:a16="http://schemas.microsoft.com/office/drawing/2014/main" id="{DA85B94B-D4B9-4257-A22F-B70A37A7225A}"/>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28" name="Rectangle 27">
          <a:hlinkClick xmlns:r="http://schemas.openxmlformats.org/officeDocument/2006/relationships" r:id="rId7"/>
          <a:extLst>
            <a:ext uri="{FF2B5EF4-FFF2-40B4-BE49-F238E27FC236}">
              <a16:creationId xmlns:a16="http://schemas.microsoft.com/office/drawing/2014/main" id="{E8AF0447-2A68-4B81-9E27-0C003456884F}"/>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29" name="Rectangle 28">
          <a:hlinkClick xmlns:r="http://schemas.openxmlformats.org/officeDocument/2006/relationships" r:id="rId8"/>
          <a:extLst>
            <a:ext uri="{FF2B5EF4-FFF2-40B4-BE49-F238E27FC236}">
              <a16:creationId xmlns:a16="http://schemas.microsoft.com/office/drawing/2014/main" id="{7E074D73-BD67-47AB-8C9C-F5CDAC6486A8}"/>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30" name="Rectangle 29">
          <a:hlinkClick xmlns:r="http://schemas.openxmlformats.org/officeDocument/2006/relationships" r:id="rId9"/>
          <a:extLst>
            <a:ext uri="{FF2B5EF4-FFF2-40B4-BE49-F238E27FC236}">
              <a16:creationId xmlns:a16="http://schemas.microsoft.com/office/drawing/2014/main" id="{FF11713F-6EB2-4F41-B43A-3E10D41CF563}"/>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31" name="Rectangle 30">
          <a:hlinkClick xmlns:r="http://schemas.openxmlformats.org/officeDocument/2006/relationships" r:id="rId10"/>
          <a:extLst>
            <a:ext uri="{FF2B5EF4-FFF2-40B4-BE49-F238E27FC236}">
              <a16:creationId xmlns:a16="http://schemas.microsoft.com/office/drawing/2014/main" id="{1BA1E472-0720-4D2A-B68F-1B691860B396}"/>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141111</xdr:colOff>
      <xdr:row>0</xdr:row>
      <xdr:rowOff>84667</xdr:rowOff>
    </xdr:from>
    <xdr:to>
      <xdr:col>0</xdr:col>
      <xdr:colOff>2309071</xdr:colOff>
      <xdr:row>0</xdr:row>
      <xdr:rowOff>1090232</xdr:rowOff>
    </xdr:to>
    <xdr:pic>
      <xdr:nvPicPr>
        <xdr:cNvPr id="4" name="Image 3">
          <a:extLst>
            <a:ext uri="{FF2B5EF4-FFF2-40B4-BE49-F238E27FC236}">
              <a16:creationId xmlns:a16="http://schemas.microsoft.com/office/drawing/2014/main" id="{BDF4E32A-CE96-4DD2-9D7E-97A0E35309FF}"/>
            </a:ext>
          </a:extLst>
        </xdr:cNvPr>
        <xdr:cNvPicPr>
          <a:picLocks noChangeAspect="1"/>
        </xdr:cNvPicPr>
      </xdr:nvPicPr>
      <xdr:blipFill>
        <a:blip xmlns:r="http://schemas.openxmlformats.org/officeDocument/2006/relationships" r:embed="rId11"/>
        <a:stretch>
          <a:fillRect/>
        </a:stretch>
      </xdr:blipFill>
      <xdr:spPr>
        <a:xfrm>
          <a:off x="141111" y="84667"/>
          <a:ext cx="2178120" cy="10017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449480</xdr:colOff>
      <xdr:row>2</xdr:row>
      <xdr:rowOff>0</xdr:rowOff>
    </xdr:to>
    <xdr:pic>
      <xdr:nvPicPr>
        <xdr:cNvPr id="15" name="Image 14">
          <a:extLst>
            <a:ext uri="{FF2B5EF4-FFF2-40B4-BE49-F238E27FC236}">
              <a16:creationId xmlns:a16="http://schemas.microsoft.com/office/drawing/2014/main" id="{16517CF9-34C0-4A19-93E6-C729D118B9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16" name="Rectangle 15">
          <a:extLst>
            <a:ext uri="{FF2B5EF4-FFF2-40B4-BE49-F238E27FC236}">
              <a16:creationId xmlns:a16="http://schemas.microsoft.com/office/drawing/2014/main" id="{CC3CC68C-10A7-44E4-AF7D-888F98279DCB}"/>
            </a:ext>
          </a:extLst>
        </xdr:cNvPr>
        <xdr:cNvSpPr/>
      </xdr:nvSpPr>
      <xdr:spPr>
        <a:xfrm>
          <a:off x="0" y="0"/>
          <a:ext cx="16947091" cy="3171825"/>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18" name="ZoneTexte 17">
          <a:extLst>
            <a:ext uri="{FF2B5EF4-FFF2-40B4-BE49-F238E27FC236}">
              <a16:creationId xmlns:a16="http://schemas.microsoft.com/office/drawing/2014/main" id="{798323E9-EA60-4307-BE65-2CF77F5113CC}"/>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Social</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19" name="Rectangle 18">
          <a:extLst>
            <a:ext uri="{FF2B5EF4-FFF2-40B4-BE49-F238E27FC236}">
              <a16:creationId xmlns:a16="http://schemas.microsoft.com/office/drawing/2014/main" id="{7D0908DB-1455-49AD-B8CC-DB8D8931377C}"/>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20" name="Rectangle 19">
          <a:hlinkClick xmlns:r="http://schemas.openxmlformats.org/officeDocument/2006/relationships" r:id="rId2"/>
          <a:extLst>
            <a:ext uri="{FF2B5EF4-FFF2-40B4-BE49-F238E27FC236}">
              <a16:creationId xmlns:a16="http://schemas.microsoft.com/office/drawing/2014/main" id="{D3B7D778-7C0D-4B52-9AB3-B91CCD651E4B}"/>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21" name="Rectangle 20">
          <a:hlinkClick xmlns:r="http://schemas.openxmlformats.org/officeDocument/2006/relationships" r:id="rId3"/>
          <a:extLst>
            <a:ext uri="{FF2B5EF4-FFF2-40B4-BE49-F238E27FC236}">
              <a16:creationId xmlns:a16="http://schemas.microsoft.com/office/drawing/2014/main" id="{21B20384-3156-455D-AF44-2600E90AC606}"/>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22" name="Rectangle 21">
          <a:hlinkClick xmlns:r="http://schemas.openxmlformats.org/officeDocument/2006/relationships" r:id="rId4"/>
          <a:extLst>
            <a:ext uri="{FF2B5EF4-FFF2-40B4-BE49-F238E27FC236}">
              <a16:creationId xmlns:a16="http://schemas.microsoft.com/office/drawing/2014/main" id="{744F0807-1882-49CB-9EEF-4CA3F18E7F7F}"/>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23" name="Rectangle 22">
          <a:hlinkClick xmlns:r="http://schemas.openxmlformats.org/officeDocument/2006/relationships" r:id="rId5"/>
          <a:extLst>
            <a:ext uri="{FF2B5EF4-FFF2-40B4-BE49-F238E27FC236}">
              <a16:creationId xmlns:a16="http://schemas.microsoft.com/office/drawing/2014/main" id="{A910D591-05C3-461A-BA96-5301907EC423}"/>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24" name="Rectangle 23">
          <a:hlinkClick xmlns:r="http://schemas.openxmlformats.org/officeDocument/2006/relationships" r:id="rId6"/>
          <a:extLst>
            <a:ext uri="{FF2B5EF4-FFF2-40B4-BE49-F238E27FC236}">
              <a16:creationId xmlns:a16="http://schemas.microsoft.com/office/drawing/2014/main" id="{63466A36-66EF-48FF-A2D7-A867EB42A278}"/>
            </a:ext>
          </a:extLst>
        </xdr:cNvPr>
        <xdr:cNvSpPr/>
      </xdr:nvSpPr>
      <xdr:spPr>
        <a:xfrm>
          <a:off x="7606613" y="7172"/>
          <a:ext cx="1716689" cy="114895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25" name="Rectangle 24">
          <a:hlinkClick xmlns:r="http://schemas.openxmlformats.org/officeDocument/2006/relationships" r:id="rId7"/>
          <a:extLst>
            <a:ext uri="{FF2B5EF4-FFF2-40B4-BE49-F238E27FC236}">
              <a16:creationId xmlns:a16="http://schemas.microsoft.com/office/drawing/2014/main" id="{A41D723F-0EC5-4499-A2D9-168E7D60DF8B}"/>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26" name="Rectangle 25">
          <a:hlinkClick xmlns:r="http://schemas.openxmlformats.org/officeDocument/2006/relationships" r:id="rId8"/>
          <a:extLst>
            <a:ext uri="{FF2B5EF4-FFF2-40B4-BE49-F238E27FC236}">
              <a16:creationId xmlns:a16="http://schemas.microsoft.com/office/drawing/2014/main" id="{A77EF0CA-C494-4545-B48B-386BEE8C4627}"/>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27" name="Rectangle 26">
          <a:hlinkClick xmlns:r="http://schemas.openxmlformats.org/officeDocument/2006/relationships" r:id="rId9"/>
          <a:extLst>
            <a:ext uri="{FF2B5EF4-FFF2-40B4-BE49-F238E27FC236}">
              <a16:creationId xmlns:a16="http://schemas.microsoft.com/office/drawing/2014/main" id="{55CD555B-6B3E-44A1-9DC1-0AE47A1257B2}"/>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28" name="Rectangle 27">
          <a:hlinkClick xmlns:r="http://schemas.openxmlformats.org/officeDocument/2006/relationships" r:id="rId10"/>
          <a:extLst>
            <a:ext uri="{FF2B5EF4-FFF2-40B4-BE49-F238E27FC236}">
              <a16:creationId xmlns:a16="http://schemas.microsoft.com/office/drawing/2014/main" id="{119A5324-B1EE-4205-8FF4-F9BFE7FA90AF}"/>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203200</xdr:colOff>
      <xdr:row>0</xdr:row>
      <xdr:rowOff>38100</xdr:rowOff>
    </xdr:from>
    <xdr:to>
      <xdr:col>0</xdr:col>
      <xdr:colOff>2381320</xdr:colOff>
      <xdr:row>0</xdr:row>
      <xdr:rowOff>1039855</xdr:rowOff>
    </xdr:to>
    <xdr:pic>
      <xdr:nvPicPr>
        <xdr:cNvPr id="2" name="Image 1">
          <a:extLst>
            <a:ext uri="{FF2B5EF4-FFF2-40B4-BE49-F238E27FC236}">
              <a16:creationId xmlns:a16="http://schemas.microsoft.com/office/drawing/2014/main" id="{CDAE0230-4140-42F5-9588-2F89195D8611}"/>
            </a:ext>
          </a:extLst>
        </xdr:cNvPr>
        <xdr:cNvPicPr>
          <a:picLocks noChangeAspect="1"/>
        </xdr:cNvPicPr>
      </xdr:nvPicPr>
      <xdr:blipFill>
        <a:blip xmlns:r="http://schemas.openxmlformats.org/officeDocument/2006/relationships" r:embed="rId11"/>
        <a:stretch>
          <a:fillRect/>
        </a:stretch>
      </xdr:blipFill>
      <xdr:spPr>
        <a:xfrm>
          <a:off x="203200" y="38100"/>
          <a:ext cx="2178120" cy="10017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1269843</xdr:colOff>
      <xdr:row>2</xdr:row>
      <xdr:rowOff>0</xdr:rowOff>
    </xdr:to>
    <xdr:pic>
      <xdr:nvPicPr>
        <xdr:cNvPr id="2" name="Image 1">
          <a:extLst>
            <a:ext uri="{FF2B5EF4-FFF2-40B4-BE49-F238E27FC236}">
              <a16:creationId xmlns:a16="http://schemas.microsoft.com/office/drawing/2014/main" id="{ED06273D-40C7-4FF0-BD30-EAB4B9FA1D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1264228</xdr:colOff>
      <xdr:row>2</xdr:row>
      <xdr:rowOff>0</xdr:rowOff>
    </xdr:to>
    <xdr:sp macro="" textlink="">
      <xdr:nvSpPr>
        <xdr:cNvPr id="3" name="Rectangle 2">
          <a:extLst>
            <a:ext uri="{FF2B5EF4-FFF2-40B4-BE49-F238E27FC236}">
              <a16:creationId xmlns:a16="http://schemas.microsoft.com/office/drawing/2014/main" id="{DFD1CC25-C897-4CBC-8507-81A6C70E2A94}"/>
            </a:ext>
          </a:extLst>
        </xdr:cNvPr>
        <xdr:cNvSpPr/>
      </xdr:nvSpPr>
      <xdr:spPr>
        <a:xfrm>
          <a:off x="0" y="0"/>
          <a:ext cx="17785773" cy="3169227"/>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5" name="ZoneTexte 4">
          <a:extLst>
            <a:ext uri="{FF2B5EF4-FFF2-40B4-BE49-F238E27FC236}">
              <a16:creationId xmlns:a16="http://schemas.microsoft.com/office/drawing/2014/main" id="{29323DC9-94CC-4BE6-8FAA-E30D092D3A9A}"/>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Climat</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6" name="Rectangle 5">
          <a:extLst>
            <a:ext uri="{FF2B5EF4-FFF2-40B4-BE49-F238E27FC236}">
              <a16:creationId xmlns:a16="http://schemas.microsoft.com/office/drawing/2014/main" id="{4B90231D-63DF-4700-9FF0-761A5F665B6B}"/>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7" name="Rectangle 6">
          <a:hlinkClick xmlns:r="http://schemas.openxmlformats.org/officeDocument/2006/relationships" r:id="rId2"/>
          <a:extLst>
            <a:ext uri="{FF2B5EF4-FFF2-40B4-BE49-F238E27FC236}">
              <a16:creationId xmlns:a16="http://schemas.microsoft.com/office/drawing/2014/main" id="{B30FE45E-7710-4BE8-85BE-7135D9257D57}"/>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8" name="Rectangle 7">
          <a:hlinkClick xmlns:r="http://schemas.openxmlformats.org/officeDocument/2006/relationships" r:id="rId3"/>
          <a:extLst>
            <a:ext uri="{FF2B5EF4-FFF2-40B4-BE49-F238E27FC236}">
              <a16:creationId xmlns:a16="http://schemas.microsoft.com/office/drawing/2014/main" id="{32383C4D-57F1-4D62-B605-D4376BF72073}"/>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9" name="Rectangle 8">
          <a:hlinkClick xmlns:r="http://schemas.openxmlformats.org/officeDocument/2006/relationships" r:id="rId4"/>
          <a:extLst>
            <a:ext uri="{FF2B5EF4-FFF2-40B4-BE49-F238E27FC236}">
              <a16:creationId xmlns:a16="http://schemas.microsoft.com/office/drawing/2014/main" id="{93C774EC-A55D-435B-B5BD-FC6D744F3CF6}"/>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10" name="Rectangle 9">
          <a:hlinkClick xmlns:r="http://schemas.openxmlformats.org/officeDocument/2006/relationships" r:id="rId5"/>
          <a:extLst>
            <a:ext uri="{FF2B5EF4-FFF2-40B4-BE49-F238E27FC236}">
              <a16:creationId xmlns:a16="http://schemas.microsoft.com/office/drawing/2014/main" id="{070B3B81-2ECE-4CAF-BE10-D46B6519C323}"/>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11" name="Rectangle 10">
          <a:hlinkClick xmlns:r="http://schemas.openxmlformats.org/officeDocument/2006/relationships" r:id="rId6"/>
          <a:extLst>
            <a:ext uri="{FF2B5EF4-FFF2-40B4-BE49-F238E27FC236}">
              <a16:creationId xmlns:a16="http://schemas.microsoft.com/office/drawing/2014/main" id="{5DD6A69A-350E-42B8-9ADA-B0AFE136B799}"/>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12" name="Rectangle 11">
          <a:hlinkClick xmlns:r="http://schemas.openxmlformats.org/officeDocument/2006/relationships" r:id="rId7"/>
          <a:extLst>
            <a:ext uri="{FF2B5EF4-FFF2-40B4-BE49-F238E27FC236}">
              <a16:creationId xmlns:a16="http://schemas.microsoft.com/office/drawing/2014/main" id="{6C75C712-FEB8-478F-AD82-22C778845644}"/>
            </a:ext>
          </a:extLst>
        </xdr:cNvPr>
        <xdr:cNvSpPr/>
      </xdr:nvSpPr>
      <xdr:spPr>
        <a:xfrm>
          <a:off x="9318474" y="7172"/>
          <a:ext cx="1708745" cy="1140278"/>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13" name="Rectangle 12">
          <a:hlinkClick xmlns:r="http://schemas.openxmlformats.org/officeDocument/2006/relationships" r:id="rId8"/>
          <a:extLst>
            <a:ext uri="{FF2B5EF4-FFF2-40B4-BE49-F238E27FC236}">
              <a16:creationId xmlns:a16="http://schemas.microsoft.com/office/drawing/2014/main" id="{5EF46253-5182-4357-9BCE-2410DD4E6FD5}"/>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14" name="Rectangle 13">
          <a:hlinkClick xmlns:r="http://schemas.openxmlformats.org/officeDocument/2006/relationships" r:id="rId9"/>
          <a:extLst>
            <a:ext uri="{FF2B5EF4-FFF2-40B4-BE49-F238E27FC236}">
              <a16:creationId xmlns:a16="http://schemas.microsoft.com/office/drawing/2014/main" id="{3D16E8F8-2AB7-4A29-B8EE-93E246AA774C}"/>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15" name="Rectangle 14">
          <a:hlinkClick xmlns:r="http://schemas.openxmlformats.org/officeDocument/2006/relationships" r:id="rId10"/>
          <a:extLst>
            <a:ext uri="{FF2B5EF4-FFF2-40B4-BE49-F238E27FC236}">
              <a16:creationId xmlns:a16="http://schemas.microsoft.com/office/drawing/2014/main" id="{97C500B0-CC47-43BB-ABFB-DAC300536079}"/>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190500</xdr:colOff>
      <xdr:row>0</xdr:row>
      <xdr:rowOff>165100</xdr:rowOff>
    </xdr:from>
    <xdr:to>
      <xdr:col>0</xdr:col>
      <xdr:colOff>2371795</xdr:colOff>
      <xdr:row>1</xdr:row>
      <xdr:rowOff>27030</xdr:rowOff>
    </xdr:to>
    <xdr:pic>
      <xdr:nvPicPr>
        <xdr:cNvPr id="16" name="Image 15">
          <a:extLst>
            <a:ext uri="{FF2B5EF4-FFF2-40B4-BE49-F238E27FC236}">
              <a16:creationId xmlns:a16="http://schemas.microsoft.com/office/drawing/2014/main" id="{632DF920-5336-4450-8E56-42C10F78829F}"/>
            </a:ext>
          </a:extLst>
        </xdr:cNvPr>
        <xdr:cNvPicPr>
          <a:picLocks noChangeAspect="1"/>
        </xdr:cNvPicPr>
      </xdr:nvPicPr>
      <xdr:blipFill>
        <a:blip xmlns:r="http://schemas.openxmlformats.org/officeDocument/2006/relationships" r:embed="rId11"/>
        <a:stretch>
          <a:fillRect/>
        </a:stretch>
      </xdr:blipFill>
      <xdr:spPr>
        <a:xfrm>
          <a:off x="190500" y="165100"/>
          <a:ext cx="2178120" cy="100175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735865</xdr:colOff>
      <xdr:row>2</xdr:row>
      <xdr:rowOff>0</xdr:rowOff>
    </xdr:to>
    <xdr:pic>
      <xdr:nvPicPr>
        <xdr:cNvPr id="2" name="Image 1">
          <a:extLst>
            <a:ext uri="{FF2B5EF4-FFF2-40B4-BE49-F238E27FC236}">
              <a16:creationId xmlns:a16="http://schemas.microsoft.com/office/drawing/2014/main" id="{3B3A4C3C-61C5-4019-8B9A-ED88ADCC90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4" name="Rectangle 3">
          <a:extLst>
            <a:ext uri="{FF2B5EF4-FFF2-40B4-BE49-F238E27FC236}">
              <a16:creationId xmlns:a16="http://schemas.microsoft.com/office/drawing/2014/main" id="{6790D6E9-E73A-4A99-BD39-2CCE03E99C9E}"/>
            </a:ext>
          </a:extLst>
        </xdr:cNvPr>
        <xdr:cNvSpPr/>
      </xdr:nvSpPr>
      <xdr:spPr>
        <a:xfrm>
          <a:off x="0" y="0"/>
          <a:ext cx="16947091" cy="3171825"/>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7" name="ZoneTexte 6">
          <a:extLst>
            <a:ext uri="{FF2B5EF4-FFF2-40B4-BE49-F238E27FC236}">
              <a16:creationId xmlns:a16="http://schemas.microsoft.com/office/drawing/2014/main" id="{6E95B9F6-B1A4-478A-AB67-1D741531EBA5}"/>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Environnement</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8" name="Rectangle 7">
          <a:extLst>
            <a:ext uri="{FF2B5EF4-FFF2-40B4-BE49-F238E27FC236}">
              <a16:creationId xmlns:a16="http://schemas.microsoft.com/office/drawing/2014/main" id="{C03AFDD3-5823-4E6D-B31B-9CB2C2D0F01D}"/>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9" name="Rectangle 8">
          <a:hlinkClick xmlns:r="http://schemas.openxmlformats.org/officeDocument/2006/relationships" r:id="rId2"/>
          <a:extLst>
            <a:ext uri="{FF2B5EF4-FFF2-40B4-BE49-F238E27FC236}">
              <a16:creationId xmlns:a16="http://schemas.microsoft.com/office/drawing/2014/main" id="{DE0C29CA-18BD-451F-887B-55FFB2B70EBE}"/>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10" name="Rectangle 9">
          <a:hlinkClick xmlns:r="http://schemas.openxmlformats.org/officeDocument/2006/relationships" r:id="rId3"/>
          <a:extLst>
            <a:ext uri="{FF2B5EF4-FFF2-40B4-BE49-F238E27FC236}">
              <a16:creationId xmlns:a16="http://schemas.microsoft.com/office/drawing/2014/main" id="{8D2A6443-978F-418A-AD60-B79E7E0E9043}"/>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11" name="Rectangle 10">
          <a:hlinkClick xmlns:r="http://schemas.openxmlformats.org/officeDocument/2006/relationships" r:id="rId4"/>
          <a:extLst>
            <a:ext uri="{FF2B5EF4-FFF2-40B4-BE49-F238E27FC236}">
              <a16:creationId xmlns:a16="http://schemas.microsoft.com/office/drawing/2014/main" id="{B5B0885C-E1F7-4F68-A4F4-7808ED72D646}"/>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12" name="Rectangle 11">
          <a:hlinkClick xmlns:r="http://schemas.openxmlformats.org/officeDocument/2006/relationships" r:id="rId5"/>
          <a:extLst>
            <a:ext uri="{FF2B5EF4-FFF2-40B4-BE49-F238E27FC236}">
              <a16:creationId xmlns:a16="http://schemas.microsoft.com/office/drawing/2014/main" id="{C71949CE-998F-488A-8ABF-CAEC8425968B}"/>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13" name="Rectangle 12">
          <a:hlinkClick xmlns:r="http://schemas.openxmlformats.org/officeDocument/2006/relationships" r:id="rId6"/>
          <a:extLst>
            <a:ext uri="{FF2B5EF4-FFF2-40B4-BE49-F238E27FC236}">
              <a16:creationId xmlns:a16="http://schemas.microsoft.com/office/drawing/2014/main" id="{B6700905-6EE2-4408-84BF-C57019034BC2}"/>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14" name="Rectangle 13">
          <a:hlinkClick xmlns:r="http://schemas.openxmlformats.org/officeDocument/2006/relationships" r:id="rId7"/>
          <a:extLst>
            <a:ext uri="{FF2B5EF4-FFF2-40B4-BE49-F238E27FC236}">
              <a16:creationId xmlns:a16="http://schemas.microsoft.com/office/drawing/2014/main" id="{74821E80-6AC8-4265-9361-EC7D1132F19B}"/>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15" name="Rectangle 14">
          <a:hlinkClick xmlns:r="http://schemas.openxmlformats.org/officeDocument/2006/relationships" r:id="rId8"/>
          <a:extLst>
            <a:ext uri="{FF2B5EF4-FFF2-40B4-BE49-F238E27FC236}">
              <a16:creationId xmlns:a16="http://schemas.microsoft.com/office/drawing/2014/main" id="{CBA927DD-F3F9-4AB6-AC60-D82AEB5590B5}"/>
            </a:ext>
          </a:extLst>
        </xdr:cNvPr>
        <xdr:cNvSpPr/>
      </xdr:nvSpPr>
      <xdr:spPr>
        <a:xfrm>
          <a:off x="11025181" y="7172"/>
          <a:ext cx="1708745" cy="1143000"/>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16" name="Rectangle 15">
          <a:hlinkClick xmlns:r="http://schemas.openxmlformats.org/officeDocument/2006/relationships" r:id="rId9"/>
          <a:extLst>
            <a:ext uri="{FF2B5EF4-FFF2-40B4-BE49-F238E27FC236}">
              <a16:creationId xmlns:a16="http://schemas.microsoft.com/office/drawing/2014/main" id="{821A8C2C-2559-41E2-BE47-B39376E22A0D}"/>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17" name="Rectangle 16">
          <a:hlinkClick xmlns:r="http://schemas.openxmlformats.org/officeDocument/2006/relationships" r:id="rId10"/>
          <a:extLst>
            <a:ext uri="{FF2B5EF4-FFF2-40B4-BE49-F238E27FC236}">
              <a16:creationId xmlns:a16="http://schemas.microsoft.com/office/drawing/2014/main" id="{78C4CA01-FDBE-4ABC-915C-5CF6018075AE}"/>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215900</xdr:colOff>
      <xdr:row>0</xdr:row>
      <xdr:rowOff>25400</xdr:rowOff>
    </xdr:from>
    <xdr:to>
      <xdr:col>0</xdr:col>
      <xdr:colOff>2385130</xdr:colOff>
      <xdr:row>0</xdr:row>
      <xdr:rowOff>1027155</xdr:rowOff>
    </xdr:to>
    <xdr:pic>
      <xdr:nvPicPr>
        <xdr:cNvPr id="3" name="Image 2">
          <a:extLst>
            <a:ext uri="{FF2B5EF4-FFF2-40B4-BE49-F238E27FC236}">
              <a16:creationId xmlns:a16="http://schemas.microsoft.com/office/drawing/2014/main" id="{EC009B05-5E48-49CB-B214-1A0767E357CB}"/>
            </a:ext>
          </a:extLst>
        </xdr:cNvPr>
        <xdr:cNvPicPr>
          <a:picLocks noChangeAspect="1"/>
        </xdr:cNvPicPr>
      </xdr:nvPicPr>
      <xdr:blipFill>
        <a:blip xmlns:r="http://schemas.openxmlformats.org/officeDocument/2006/relationships" r:embed="rId11"/>
        <a:stretch>
          <a:fillRect/>
        </a:stretch>
      </xdr:blipFill>
      <xdr:spPr>
        <a:xfrm>
          <a:off x="215900" y="25400"/>
          <a:ext cx="2178120" cy="10017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19957</xdr:colOff>
      <xdr:row>2</xdr:row>
      <xdr:rowOff>212312</xdr:rowOff>
    </xdr:to>
    <xdr:pic>
      <xdr:nvPicPr>
        <xdr:cNvPr id="2" name="Image 1">
          <a:extLst>
            <a:ext uri="{FF2B5EF4-FFF2-40B4-BE49-F238E27FC236}">
              <a16:creationId xmlns:a16="http://schemas.microsoft.com/office/drawing/2014/main" id="{E3053806-8E47-4626-8FDF-E8C6771CAB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022786" cy="3387856"/>
        </a:xfrm>
        <a:prstGeom prst="rect">
          <a:avLst/>
        </a:prstGeom>
      </xdr:spPr>
    </xdr:pic>
    <xdr:clientData/>
  </xdr:twoCellAnchor>
  <xdr:twoCellAnchor>
    <xdr:from>
      <xdr:col>0</xdr:col>
      <xdr:colOff>1</xdr:colOff>
      <xdr:row>0</xdr:row>
      <xdr:rowOff>0</xdr:rowOff>
    </xdr:from>
    <xdr:to>
      <xdr:col>10</xdr:col>
      <xdr:colOff>0</xdr:colOff>
      <xdr:row>2</xdr:row>
      <xdr:rowOff>204106</xdr:rowOff>
    </xdr:to>
    <xdr:sp macro="" textlink="">
      <xdr:nvSpPr>
        <xdr:cNvPr id="3" name="Rectangle 2">
          <a:extLst>
            <a:ext uri="{FF2B5EF4-FFF2-40B4-BE49-F238E27FC236}">
              <a16:creationId xmlns:a16="http://schemas.microsoft.com/office/drawing/2014/main" id="{D71CEDD1-9EF3-4F60-B1EA-EA9B9A79C491}"/>
            </a:ext>
          </a:extLst>
        </xdr:cNvPr>
        <xdr:cNvSpPr/>
      </xdr:nvSpPr>
      <xdr:spPr>
        <a:xfrm>
          <a:off x="1" y="0"/>
          <a:ext cx="19009178" cy="3374570"/>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6" name="ZoneTexte 5">
          <a:extLst>
            <a:ext uri="{FF2B5EF4-FFF2-40B4-BE49-F238E27FC236}">
              <a16:creationId xmlns:a16="http://schemas.microsoft.com/office/drawing/2014/main" id="{75EF2A22-34D0-45E2-ACA8-2641A10E2415}"/>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Taxonomie</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7" name="Rectangle 6">
          <a:extLst>
            <a:ext uri="{FF2B5EF4-FFF2-40B4-BE49-F238E27FC236}">
              <a16:creationId xmlns:a16="http://schemas.microsoft.com/office/drawing/2014/main" id="{BBAC36FC-056A-4138-9DB7-CDD0598A35C3}"/>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8" name="Rectangle 7">
          <a:hlinkClick xmlns:r="http://schemas.openxmlformats.org/officeDocument/2006/relationships" r:id="rId2"/>
          <a:extLst>
            <a:ext uri="{FF2B5EF4-FFF2-40B4-BE49-F238E27FC236}">
              <a16:creationId xmlns:a16="http://schemas.microsoft.com/office/drawing/2014/main" id="{016C87CB-3510-41D0-B87B-1F15CCBF6022}"/>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9" name="Rectangle 8">
          <a:hlinkClick xmlns:r="http://schemas.openxmlformats.org/officeDocument/2006/relationships" r:id="rId3"/>
          <a:extLst>
            <a:ext uri="{FF2B5EF4-FFF2-40B4-BE49-F238E27FC236}">
              <a16:creationId xmlns:a16="http://schemas.microsoft.com/office/drawing/2014/main" id="{6C8E2632-E263-4ACB-AA02-89F814C66E89}"/>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10" name="Rectangle 9">
          <a:hlinkClick xmlns:r="http://schemas.openxmlformats.org/officeDocument/2006/relationships" r:id="rId4"/>
          <a:extLst>
            <a:ext uri="{FF2B5EF4-FFF2-40B4-BE49-F238E27FC236}">
              <a16:creationId xmlns:a16="http://schemas.microsoft.com/office/drawing/2014/main" id="{18D2A144-30A0-4A20-9D73-273584BCA2A6}"/>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none" baseline="0">
              <a:solidFill>
                <a:schemeClr val="bg1"/>
              </a:solidFill>
            </a:rPr>
            <a:t> </a:t>
          </a:r>
          <a:br>
            <a:rPr lang="fr-FR" sz="1600" b="1" u="none"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11" name="Rectangle 10">
          <a:hlinkClick xmlns:r="http://schemas.openxmlformats.org/officeDocument/2006/relationships" r:id="rId5"/>
          <a:extLst>
            <a:ext uri="{FF2B5EF4-FFF2-40B4-BE49-F238E27FC236}">
              <a16:creationId xmlns:a16="http://schemas.microsoft.com/office/drawing/2014/main" id="{C6F5C43C-89AD-488F-9AA4-8DC55C86993C}"/>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12" name="Rectangle 11">
          <a:hlinkClick xmlns:r="http://schemas.openxmlformats.org/officeDocument/2006/relationships" r:id="rId6"/>
          <a:extLst>
            <a:ext uri="{FF2B5EF4-FFF2-40B4-BE49-F238E27FC236}">
              <a16:creationId xmlns:a16="http://schemas.microsoft.com/office/drawing/2014/main" id="{CECBA7AB-7406-4F7F-9FCE-5E72BA6CD833}"/>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13" name="Rectangle 12">
          <a:hlinkClick xmlns:r="http://schemas.openxmlformats.org/officeDocument/2006/relationships" r:id="rId7"/>
          <a:extLst>
            <a:ext uri="{FF2B5EF4-FFF2-40B4-BE49-F238E27FC236}">
              <a16:creationId xmlns:a16="http://schemas.microsoft.com/office/drawing/2014/main" id="{9EE74E3C-DDBC-4AAA-A046-10818DA1DDAF}"/>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14" name="Rectangle 13">
          <a:hlinkClick xmlns:r="http://schemas.openxmlformats.org/officeDocument/2006/relationships" r:id="rId8"/>
          <a:extLst>
            <a:ext uri="{FF2B5EF4-FFF2-40B4-BE49-F238E27FC236}">
              <a16:creationId xmlns:a16="http://schemas.microsoft.com/office/drawing/2014/main" id="{8D01CDD0-74D4-47F5-8EC5-741FF22C4242}"/>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15" name="Rectangle 14">
          <a:hlinkClick xmlns:r="http://schemas.openxmlformats.org/officeDocument/2006/relationships" r:id="rId9"/>
          <a:extLst>
            <a:ext uri="{FF2B5EF4-FFF2-40B4-BE49-F238E27FC236}">
              <a16:creationId xmlns:a16="http://schemas.microsoft.com/office/drawing/2014/main" id="{83FBEEF4-F334-46C5-8E7E-2B5485AF4D37}"/>
            </a:ext>
          </a:extLst>
        </xdr:cNvPr>
        <xdr:cNvSpPr/>
      </xdr:nvSpPr>
      <xdr:spPr>
        <a:xfrm>
          <a:off x="12732263" y="7172"/>
          <a:ext cx="1723956" cy="1140278"/>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16" name="Rectangle 15">
          <a:hlinkClick xmlns:r="http://schemas.openxmlformats.org/officeDocument/2006/relationships" r:id="rId10"/>
          <a:extLst>
            <a:ext uri="{FF2B5EF4-FFF2-40B4-BE49-F238E27FC236}">
              <a16:creationId xmlns:a16="http://schemas.microsoft.com/office/drawing/2014/main" id="{CB2E6A65-29DE-48BB-9988-AA64DE2C19D7}"/>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215900</xdr:colOff>
      <xdr:row>0</xdr:row>
      <xdr:rowOff>76200</xdr:rowOff>
    </xdr:from>
    <xdr:to>
      <xdr:col>0</xdr:col>
      <xdr:colOff>2387035</xdr:colOff>
      <xdr:row>0</xdr:row>
      <xdr:rowOff>1092560</xdr:rowOff>
    </xdr:to>
    <xdr:pic>
      <xdr:nvPicPr>
        <xdr:cNvPr id="4" name="Image 3">
          <a:extLst>
            <a:ext uri="{FF2B5EF4-FFF2-40B4-BE49-F238E27FC236}">
              <a16:creationId xmlns:a16="http://schemas.microsoft.com/office/drawing/2014/main" id="{2C148779-1395-4F65-B979-6020AD4B84D7}"/>
            </a:ext>
          </a:extLst>
        </xdr:cNvPr>
        <xdr:cNvPicPr>
          <a:picLocks noChangeAspect="1"/>
        </xdr:cNvPicPr>
      </xdr:nvPicPr>
      <xdr:blipFill>
        <a:blip xmlns:r="http://schemas.openxmlformats.org/officeDocument/2006/relationships" r:embed="rId11"/>
        <a:stretch>
          <a:fillRect/>
        </a:stretch>
      </xdr:blipFill>
      <xdr:spPr>
        <a:xfrm>
          <a:off x="215900" y="76200"/>
          <a:ext cx="2178120" cy="100175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11965</xdr:colOff>
      <xdr:row>2</xdr:row>
      <xdr:rowOff>0</xdr:rowOff>
    </xdr:to>
    <xdr:pic>
      <xdr:nvPicPr>
        <xdr:cNvPr id="2" name="Image 1">
          <a:extLst>
            <a:ext uri="{FF2B5EF4-FFF2-40B4-BE49-F238E27FC236}">
              <a16:creationId xmlns:a16="http://schemas.microsoft.com/office/drawing/2014/main" id="{2FD86AB2-0129-4D86-9554-C7576CB17F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35" name="Rectangle 2">
          <a:extLst>
            <a:ext uri="{FF2B5EF4-FFF2-40B4-BE49-F238E27FC236}">
              <a16:creationId xmlns:a16="http://schemas.microsoft.com/office/drawing/2014/main" id="{87BC0DC8-8978-4686-AE9E-A7150792CD15}"/>
            </a:ext>
          </a:extLst>
        </xdr:cNvPr>
        <xdr:cNvSpPr/>
      </xdr:nvSpPr>
      <xdr:spPr>
        <a:xfrm>
          <a:off x="0" y="0"/>
          <a:ext cx="16947091" cy="3171825"/>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5" name="ZoneTexte 4">
          <a:extLst>
            <a:ext uri="{FF2B5EF4-FFF2-40B4-BE49-F238E27FC236}">
              <a16:creationId xmlns:a16="http://schemas.microsoft.com/office/drawing/2014/main" id="{41FEFFF9-530A-4606-906B-7208E6897BEC}"/>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Vérification</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6" name="Rectangle 5">
          <a:extLst>
            <a:ext uri="{FF2B5EF4-FFF2-40B4-BE49-F238E27FC236}">
              <a16:creationId xmlns:a16="http://schemas.microsoft.com/office/drawing/2014/main" id="{B874BEC1-93A3-4C78-9E12-42B78DD21A01}"/>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u="sng">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7" name="Rectangle 6">
          <a:hlinkClick xmlns:r="http://schemas.openxmlformats.org/officeDocument/2006/relationships" r:id="rId2"/>
          <a:extLst>
            <a:ext uri="{FF2B5EF4-FFF2-40B4-BE49-F238E27FC236}">
              <a16:creationId xmlns:a16="http://schemas.microsoft.com/office/drawing/2014/main" id="{ADDB0B27-B4D0-4850-AA90-9F2618454A20}"/>
            </a:ext>
          </a:extLst>
        </xdr:cNvPr>
        <xdr:cNvSpPr/>
      </xdr:nvSpPr>
      <xdr:spPr>
        <a:xfrm>
          <a:off x="16552593" y="0"/>
          <a:ext cx="388516"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8" name="Rectangle 7">
          <a:hlinkClick xmlns:r="http://schemas.openxmlformats.org/officeDocument/2006/relationships" r:id="rId3"/>
          <a:extLst>
            <a:ext uri="{FF2B5EF4-FFF2-40B4-BE49-F238E27FC236}">
              <a16:creationId xmlns:a16="http://schemas.microsoft.com/office/drawing/2014/main" id="{3E74E9E2-D1A4-48BB-81FF-785F86175C90}"/>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9" name="Rectangle 8">
          <a:hlinkClick xmlns:r="http://schemas.openxmlformats.org/officeDocument/2006/relationships" r:id="rId4"/>
          <a:extLst>
            <a:ext uri="{FF2B5EF4-FFF2-40B4-BE49-F238E27FC236}">
              <a16:creationId xmlns:a16="http://schemas.microsoft.com/office/drawing/2014/main" id="{893E4EFB-0922-45A6-9879-D0A8DA05E691}"/>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10" name="Rectangle 9">
          <a:hlinkClick xmlns:r="http://schemas.openxmlformats.org/officeDocument/2006/relationships" r:id="rId5"/>
          <a:extLst>
            <a:ext uri="{FF2B5EF4-FFF2-40B4-BE49-F238E27FC236}">
              <a16:creationId xmlns:a16="http://schemas.microsoft.com/office/drawing/2014/main" id="{0A1962CA-B138-4493-B12D-801C6C791D59}"/>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11" name="Rectangle 10">
          <a:hlinkClick xmlns:r="http://schemas.openxmlformats.org/officeDocument/2006/relationships" r:id="rId6"/>
          <a:extLst>
            <a:ext uri="{FF2B5EF4-FFF2-40B4-BE49-F238E27FC236}">
              <a16:creationId xmlns:a16="http://schemas.microsoft.com/office/drawing/2014/main" id="{EF8065EF-65FE-4F88-91B0-5987AC6C61E3}"/>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12" name="Rectangle 11">
          <a:hlinkClick xmlns:r="http://schemas.openxmlformats.org/officeDocument/2006/relationships" r:id="rId7"/>
          <a:extLst>
            <a:ext uri="{FF2B5EF4-FFF2-40B4-BE49-F238E27FC236}">
              <a16:creationId xmlns:a16="http://schemas.microsoft.com/office/drawing/2014/main" id="{FB399C1D-D9C8-4517-A4E0-8A0B82B899FF}"/>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13" name="Rectangle 12">
          <a:hlinkClick xmlns:r="http://schemas.openxmlformats.org/officeDocument/2006/relationships" r:id="rId8"/>
          <a:extLst>
            <a:ext uri="{FF2B5EF4-FFF2-40B4-BE49-F238E27FC236}">
              <a16:creationId xmlns:a16="http://schemas.microsoft.com/office/drawing/2014/main" id="{54E7FE3A-AC1A-49D2-A243-225AAA880E4A}"/>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14" name="Rectangle 13">
          <a:hlinkClick xmlns:r="http://schemas.openxmlformats.org/officeDocument/2006/relationships" r:id="rId9"/>
          <a:extLst>
            <a:ext uri="{FF2B5EF4-FFF2-40B4-BE49-F238E27FC236}">
              <a16:creationId xmlns:a16="http://schemas.microsoft.com/office/drawing/2014/main" id="{1654E16E-9E78-482E-9525-0E348A5BA8B9}"/>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31" name="Rectangle 14">
          <a:hlinkClick xmlns:r="http://schemas.openxmlformats.org/officeDocument/2006/relationships" r:id="rId10"/>
          <a:extLst>
            <a:ext uri="{FF2B5EF4-FFF2-40B4-BE49-F238E27FC236}">
              <a16:creationId xmlns:a16="http://schemas.microsoft.com/office/drawing/2014/main" id="{477B8AE9-9483-4E1D-9630-A9FB366C8AFD}"/>
            </a:ext>
          </a:extLst>
        </xdr:cNvPr>
        <xdr:cNvSpPr/>
      </xdr:nvSpPr>
      <xdr:spPr>
        <a:xfrm>
          <a:off x="14458359" y="18768"/>
          <a:ext cx="1723956" cy="114276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Vérification</a:t>
          </a:r>
        </a:p>
      </xdr:txBody>
    </xdr:sp>
    <xdr:clientData/>
  </xdr:twoCellAnchor>
  <xdr:twoCellAnchor editAs="oneCell">
    <xdr:from>
      <xdr:col>0</xdr:col>
      <xdr:colOff>242454</xdr:colOff>
      <xdr:row>0</xdr:row>
      <xdr:rowOff>57727</xdr:rowOff>
    </xdr:from>
    <xdr:to>
      <xdr:col>0</xdr:col>
      <xdr:colOff>2420574</xdr:colOff>
      <xdr:row>0</xdr:row>
      <xdr:rowOff>1059482</xdr:rowOff>
    </xdr:to>
    <xdr:pic>
      <xdr:nvPicPr>
        <xdr:cNvPr id="3" name="Image 2">
          <a:extLst>
            <a:ext uri="{FF2B5EF4-FFF2-40B4-BE49-F238E27FC236}">
              <a16:creationId xmlns:a16="http://schemas.microsoft.com/office/drawing/2014/main" id="{CB778448-AD81-46C1-995F-08FE742A4893}"/>
            </a:ext>
          </a:extLst>
        </xdr:cNvPr>
        <xdr:cNvPicPr>
          <a:picLocks noChangeAspect="1"/>
        </xdr:cNvPicPr>
      </xdr:nvPicPr>
      <xdr:blipFill>
        <a:blip xmlns:r="http://schemas.openxmlformats.org/officeDocument/2006/relationships" r:embed="rId11"/>
        <a:stretch>
          <a:fillRect/>
        </a:stretch>
      </xdr:blipFill>
      <xdr:spPr>
        <a:xfrm>
          <a:off x="242454" y="57727"/>
          <a:ext cx="2178120" cy="100175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xdr:colOff>
      <xdr:row>2</xdr:row>
      <xdr:rowOff>0</xdr:rowOff>
    </xdr:to>
    <xdr:pic>
      <xdr:nvPicPr>
        <xdr:cNvPr id="2" name="Image 1">
          <a:extLst>
            <a:ext uri="{FF2B5EF4-FFF2-40B4-BE49-F238E27FC236}">
              <a16:creationId xmlns:a16="http://schemas.microsoft.com/office/drawing/2014/main" id="{4AEA3A68-04A8-46CF-9A44-7E2E33FA18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3009" cy="3170464"/>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3" name="Rectangle 2">
          <a:extLst>
            <a:ext uri="{FF2B5EF4-FFF2-40B4-BE49-F238E27FC236}">
              <a16:creationId xmlns:a16="http://schemas.microsoft.com/office/drawing/2014/main" id="{F838CF4A-CE34-4879-AA00-8FA1A5E84A03}"/>
            </a:ext>
          </a:extLst>
        </xdr:cNvPr>
        <xdr:cNvSpPr/>
      </xdr:nvSpPr>
      <xdr:spPr>
        <a:xfrm>
          <a:off x="0" y="2"/>
          <a:ext cx="16941271" cy="3167061"/>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381000</xdr:rowOff>
    </xdr:from>
    <xdr:to>
      <xdr:col>10</xdr:col>
      <xdr:colOff>1</xdr:colOff>
      <xdr:row>1</xdr:row>
      <xdr:rowOff>1651000</xdr:rowOff>
    </xdr:to>
    <xdr:sp macro="" textlink="">
      <xdr:nvSpPr>
        <xdr:cNvPr id="34" name="ZoneTexte 4">
          <a:extLst>
            <a:ext uri="{FF2B5EF4-FFF2-40B4-BE49-F238E27FC236}">
              <a16:creationId xmlns:a16="http://schemas.microsoft.com/office/drawing/2014/main" id="{E89FB279-AD23-4FFC-B026-258A45F1EB1B}"/>
            </a:ext>
          </a:extLst>
        </xdr:cNvPr>
        <xdr:cNvSpPr txBox="1"/>
      </xdr:nvSpPr>
      <xdr:spPr>
        <a:xfrm>
          <a:off x="2" y="1524000"/>
          <a:ext cx="16938624" cy="127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Profile and key figures - OPmobility</a:t>
          </a:r>
          <a:r>
            <a:rPr lang="fr-FR" sz="2800" b="1" baseline="0">
              <a:solidFill>
                <a:schemeClr val="bg1"/>
              </a:solidFill>
            </a:rPr>
            <a:t> </a:t>
          </a:r>
          <a:r>
            <a:rPr lang="fr-FR" sz="2800" b="1">
              <a:solidFill>
                <a:schemeClr val="bg1"/>
              </a:solidFill>
            </a:rPr>
            <a:t>2024</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FD889C78-B175-4746-AC46-C5C7C9B58669}"/>
            </a:ext>
          </a:extLst>
        </xdr:cNvPr>
        <xdr:cNvSpPr/>
      </xdr:nvSpPr>
      <xdr:spPr>
        <a:xfrm>
          <a:off x="2458508" y="0"/>
          <a:ext cx="1703918" cy="1142535"/>
        </a:xfrm>
        <a:prstGeom prst="rect">
          <a:avLst/>
        </a:prstGeom>
        <a:solidFill>
          <a:schemeClr val="bg1">
            <a:alpha val="73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C6BB9CDD-3107-4BAA-96D2-EEBFD1FDD814}"/>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E9267C88-DB95-4D72-BCF4-AE835B1EC7A7}"/>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2B7135AA-DD3C-405E-B7EE-49D4BCBE2B2B}"/>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EFF3F92F-CEEA-41BE-833D-81AC46ADCA6B}"/>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EE4D5727-A096-4E08-BFEA-8E0450D48318}"/>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EBC27853-55DF-4CE7-9F45-8567208125D2}"/>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D4BF4BF6-2D01-48A4-B55D-9A6E0667C164}"/>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8C91FE32-3A87-4C78-B2DB-1E8192147D70}"/>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219DB854-E913-4309-89B4-34849323E6AD}"/>
            </a:ext>
          </a:extLst>
        </xdr:cNvPr>
        <xdr:cNvSpPr/>
      </xdr:nvSpPr>
      <xdr:spPr>
        <a:xfrm>
          <a:off x="16559610"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186764</xdr:colOff>
      <xdr:row>0</xdr:row>
      <xdr:rowOff>37353</xdr:rowOff>
    </xdr:from>
    <xdr:to>
      <xdr:col>0</xdr:col>
      <xdr:colOff>2361709</xdr:colOff>
      <xdr:row>0</xdr:row>
      <xdr:rowOff>1035933</xdr:rowOff>
    </xdr:to>
    <xdr:pic>
      <xdr:nvPicPr>
        <xdr:cNvPr id="17" name="Image 15">
          <a:extLst>
            <a:ext uri="{FF2B5EF4-FFF2-40B4-BE49-F238E27FC236}">
              <a16:creationId xmlns:a16="http://schemas.microsoft.com/office/drawing/2014/main" id="{337BC52A-4699-4F12-A003-3F382F7033A4}"/>
            </a:ext>
          </a:extLst>
        </xdr:cNvPr>
        <xdr:cNvPicPr>
          <a:picLocks noChangeAspect="1"/>
        </xdr:cNvPicPr>
      </xdr:nvPicPr>
      <xdr:blipFill>
        <a:blip xmlns:r="http://schemas.openxmlformats.org/officeDocument/2006/relationships" r:embed="rId11"/>
        <a:stretch>
          <a:fillRect/>
        </a:stretch>
      </xdr:blipFill>
      <xdr:spPr>
        <a:xfrm>
          <a:off x="186764" y="37353"/>
          <a:ext cx="2178120" cy="10017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21166</xdr:colOff>
      <xdr:row>2</xdr:row>
      <xdr:rowOff>9525</xdr:rowOff>
    </xdr:to>
    <xdr:pic>
      <xdr:nvPicPr>
        <xdr:cNvPr id="2" name="Image 1">
          <a:extLst>
            <a:ext uri="{FF2B5EF4-FFF2-40B4-BE49-F238E27FC236}">
              <a16:creationId xmlns:a16="http://schemas.microsoft.com/office/drawing/2014/main" id="{36F675F1-9CFD-43B7-B3A8-D081519740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0</xdr:rowOff>
    </xdr:from>
    <xdr:to>
      <xdr:col>10</xdr:col>
      <xdr:colOff>40822</xdr:colOff>
      <xdr:row>2</xdr:row>
      <xdr:rowOff>13607</xdr:rowOff>
    </xdr:to>
    <xdr:sp macro="" textlink="">
      <xdr:nvSpPr>
        <xdr:cNvPr id="3" name="Rectangle 2">
          <a:extLst>
            <a:ext uri="{FF2B5EF4-FFF2-40B4-BE49-F238E27FC236}">
              <a16:creationId xmlns:a16="http://schemas.microsoft.com/office/drawing/2014/main" id="{59A8853C-81E7-4366-9365-39E3591894DB}"/>
            </a:ext>
          </a:extLst>
        </xdr:cNvPr>
        <xdr:cNvSpPr/>
      </xdr:nvSpPr>
      <xdr:spPr>
        <a:xfrm>
          <a:off x="0" y="0"/>
          <a:ext cx="17770929" cy="3184071"/>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5" name="ZoneTexte 4">
          <a:extLst>
            <a:ext uri="{FF2B5EF4-FFF2-40B4-BE49-F238E27FC236}">
              <a16:creationId xmlns:a16="http://schemas.microsoft.com/office/drawing/2014/main" id="{5297D8EE-D88D-4243-A5AC-1E251FED68A3}"/>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Key documents</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CD750AB3-09EB-4823-AEB2-5A6364996368}"/>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6C442E05-7C5C-4A9D-B8C9-ADDC29FF0A54}"/>
            </a:ext>
          </a:extLst>
        </xdr:cNvPr>
        <xdr:cNvSpPr/>
      </xdr:nvSpPr>
      <xdr:spPr>
        <a:xfrm>
          <a:off x="4162580" y="0"/>
          <a:ext cx="1720914" cy="1143000"/>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Key </a:t>
          </a:r>
        </a:p>
        <a:p>
          <a:pPr algn="ctr"/>
          <a:r>
            <a:rPr lang="fr-FR" sz="1600" b="1" u="none">
              <a:solidFill>
                <a:srgbClr val="004A97"/>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051A049F-B047-4BC5-976F-B25A7526AF5E}"/>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AFE9821A-0BDF-4179-A0EA-0EB0DE84ECDD}"/>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4478A86B-C576-4322-944C-5FBABEEF1AEC}"/>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3AB8C12F-EB7B-4393-B734-A841A2D1A431}"/>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C438FF8B-D9CC-47EE-87FE-C55794111DCF}"/>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75548B12-17F4-4DD3-B665-AD4C1523FB0D}"/>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F2E48438-F071-4C68-BB8A-2F380D90E6BC}"/>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2D308EEE-FC14-49C1-855D-C4B706C0E2C2}"/>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240862</xdr:colOff>
      <xdr:row>0</xdr:row>
      <xdr:rowOff>21896</xdr:rowOff>
    </xdr:from>
    <xdr:to>
      <xdr:col>0</xdr:col>
      <xdr:colOff>2415807</xdr:colOff>
      <xdr:row>0</xdr:row>
      <xdr:rowOff>1023651</xdr:rowOff>
    </xdr:to>
    <xdr:pic>
      <xdr:nvPicPr>
        <xdr:cNvPr id="18" name="Image 15">
          <a:extLst>
            <a:ext uri="{FF2B5EF4-FFF2-40B4-BE49-F238E27FC236}">
              <a16:creationId xmlns:a16="http://schemas.microsoft.com/office/drawing/2014/main" id="{080B9AD4-548F-4571-B9E8-E610153725D7}"/>
            </a:ext>
          </a:extLst>
        </xdr:cNvPr>
        <xdr:cNvPicPr>
          <a:picLocks noChangeAspect="1"/>
        </xdr:cNvPicPr>
      </xdr:nvPicPr>
      <xdr:blipFill>
        <a:blip xmlns:r="http://schemas.openxmlformats.org/officeDocument/2006/relationships" r:embed="rId11"/>
        <a:stretch>
          <a:fillRect/>
        </a:stretch>
      </xdr:blipFill>
      <xdr:spPr>
        <a:xfrm>
          <a:off x="240862" y="21896"/>
          <a:ext cx="2178120" cy="10017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13606</xdr:colOff>
      <xdr:row>2</xdr:row>
      <xdr:rowOff>6350</xdr:rowOff>
    </xdr:to>
    <xdr:pic>
      <xdr:nvPicPr>
        <xdr:cNvPr id="2" name="Image 1">
          <a:extLst>
            <a:ext uri="{FF2B5EF4-FFF2-40B4-BE49-F238E27FC236}">
              <a16:creationId xmlns:a16="http://schemas.microsoft.com/office/drawing/2014/main" id="{E30DF60D-E8E6-4277-8989-33666C1B02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8138320" cy="3176814"/>
        </a:xfrm>
        <a:prstGeom prst="rect">
          <a:avLst/>
        </a:prstGeom>
      </xdr:spPr>
    </xdr:pic>
    <xdr:clientData/>
  </xdr:twoCellAnchor>
  <xdr:twoCellAnchor>
    <xdr:from>
      <xdr:col>0</xdr:col>
      <xdr:colOff>0</xdr:colOff>
      <xdr:row>0</xdr:row>
      <xdr:rowOff>0</xdr:rowOff>
    </xdr:from>
    <xdr:to>
      <xdr:col>10</xdr:col>
      <xdr:colOff>0</xdr:colOff>
      <xdr:row>1</xdr:row>
      <xdr:rowOff>2024287</xdr:rowOff>
    </xdr:to>
    <xdr:sp macro="" textlink="">
      <xdr:nvSpPr>
        <xdr:cNvPr id="3" name="Rectangle 2">
          <a:extLst>
            <a:ext uri="{FF2B5EF4-FFF2-40B4-BE49-F238E27FC236}">
              <a16:creationId xmlns:a16="http://schemas.microsoft.com/office/drawing/2014/main" id="{EC2E98BA-A889-4280-9905-78C8968A0DC9}"/>
            </a:ext>
          </a:extLst>
        </xdr:cNvPr>
        <xdr:cNvSpPr/>
      </xdr:nvSpPr>
      <xdr:spPr>
        <a:xfrm>
          <a:off x="0" y="0"/>
          <a:ext cx="18124714" cy="3167287"/>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5" name="ZoneTexte 4">
          <a:extLst>
            <a:ext uri="{FF2B5EF4-FFF2-40B4-BE49-F238E27FC236}">
              <a16:creationId xmlns:a16="http://schemas.microsoft.com/office/drawing/2014/main" id="{AE9B016D-E827-4FE5-8254-CEAF210D4FC9}"/>
            </a:ext>
          </a:extLst>
        </xdr:cNvPr>
        <xdr:cNvSpPr txBox="1"/>
      </xdr:nvSpPr>
      <xdr:spPr>
        <a:xfrm>
          <a:off x="2" y="1736914"/>
          <a:ext cx="1692592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Health and</a:t>
          </a:r>
          <a:r>
            <a:rPr lang="fr-FR" sz="2800" b="1" baseline="0">
              <a:solidFill>
                <a:schemeClr val="bg1"/>
              </a:solidFill>
            </a:rPr>
            <a:t> Safety</a:t>
          </a:r>
          <a:endParaRPr lang="fr-FR" sz="2800" b="1">
            <a:solidFill>
              <a:schemeClr val="bg1"/>
            </a:solidFill>
          </a:endParaRP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D2F48D74-55E6-4222-8681-07C65706EBDD}"/>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868733FF-4A08-4D81-862B-C89FD8A41AE4}"/>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AB530603-39E8-49C3-9B8F-DEF9E42E98C8}"/>
            </a:ext>
          </a:extLst>
        </xdr:cNvPr>
        <xdr:cNvSpPr/>
      </xdr:nvSpPr>
      <xdr:spPr>
        <a:xfrm>
          <a:off x="5879462" y="0"/>
          <a:ext cx="1711964" cy="114895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Health</a:t>
          </a:r>
          <a:br>
            <a:rPr lang="fr-FR" sz="1600" b="1" u="none">
              <a:solidFill>
                <a:srgbClr val="004A97"/>
              </a:solidFill>
            </a:rPr>
          </a:br>
          <a:r>
            <a:rPr lang="fr-FR" sz="1600" b="1" u="none">
              <a:solidFill>
                <a:srgbClr val="004A97"/>
              </a:solidFill>
            </a:rPr>
            <a:t>and</a:t>
          </a:r>
          <a:r>
            <a:rPr lang="fr-FR" sz="1600" b="1" u="none" baseline="0">
              <a:solidFill>
                <a:srgbClr val="004A97"/>
              </a:solidFill>
            </a:rPr>
            <a:t> Safety</a:t>
          </a:r>
          <a:endParaRPr lang="fr-FR" sz="1600" b="1" u="none">
            <a:solidFill>
              <a:srgbClr val="004A97"/>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9F438CD0-BB8B-49B8-BC24-A1D909457203}"/>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F6D6688A-9B03-453C-95E1-6DD5B0A22B39}"/>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1095EBFF-BAD6-43DD-9655-B91D93B39E8E}"/>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85802671-7B18-4A0E-A458-65DADD56FAD8}"/>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C920D8E4-19BE-4960-A4C0-A79438BF06B2}"/>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4E94C1C7-8C75-412F-8A8B-F1EFAF48D4A8}"/>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E2EE8DB9-67EE-4680-A0EA-9A896E369FC4}"/>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317500</xdr:colOff>
      <xdr:row>0</xdr:row>
      <xdr:rowOff>52916</xdr:rowOff>
    </xdr:from>
    <xdr:to>
      <xdr:col>1</xdr:col>
      <xdr:colOff>70</xdr:colOff>
      <xdr:row>0</xdr:row>
      <xdr:rowOff>1051496</xdr:rowOff>
    </xdr:to>
    <xdr:pic>
      <xdr:nvPicPr>
        <xdr:cNvPr id="17" name="Image 15">
          <a:extLst>
            <a:ext uri="{FF2B5EF4-FFF2-40B4-BE49-F238E27FC236}">
              <a16:creationId xmlns:a16="http://schemas.microsoft.com/office/drawing/2014/main" id="{87888A79-EFD6-49E4-BA03-1D9C1539F110}"/>
            </a:ext>
          </a:extLst>
        </xdr:cNvPr>
        <xdr:cNvPicPr>
          <a:picLocks noChangeAspect="1"/>
        </xdr:cNvPicPr>
      </xdr:nvPicPr>
      <xdr:blipFill>
        <a:blip xmlns:r="http://schemas.openxmlformats.org/officeDocument/2006/relationships" r:embed="rId11"/>
        <a:stretch>
          <a:fillRect/>
        </a:stretch>
      </xdr:blipFill>
      <xdr:spPr>
        <a:xfrm>
          <a:off x="317500" y="52916"/>
          <a:ext cx="2178120" cy="10017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978428</xdr:colOff>
      <xdr:row>2</xdr:row>
      <xdr:rowOff>29210</xdr:rowOff>
    </xdr:to>
    <xdr:pic>
      <xdr:nvPicPr>
        <xdr:cNvPr id="2" name="Image 1">
          <a:extLst>
            <a:ext uri="{FF2B5EF4-FFF2-40B4-BE49-F238E27FC236}">
              <a16:creationId xmlns:a16="http://schemas.microsoft.com/office/drawing/2014/main" id="{35B1270F-7AE3-4233-B5C3-45CDE68999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3" name="Rectangle 2">
          <a:extLst>
            <a:ext uri="{FF2B5EF4-FFF2-40B4-BE49-F238E27FC236}">
              <a16:creationId xmlns:a16="http://schemas.microsoft.com/office/drawing/2014/main" id="{42656A5F-848B-49B4-8FED-539100246CFA}"/>
            </a:ext>
          </a:extLst>
        </xdr:cNvPr>
        <xdr:cNvSpPr/>
      </xdr:nvSpPr>
      <xdr:spPr>
        <a:xfrm>
          <a:off x="0" y="2"/>
          <a:ext cx="16936508" cy="317182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5" name="ZoneTexte 4">
          <a:extLst>
            <a:ext uri="{FF2B5EF4-FFF2-40B4-BE49-F238E27FC236}">
              <a16:creationId xmlns:a16="http://schemas.microsoft.com/office/drawing/2014/main" id="{89ECBB96-A9DE-409E-8C28-013F7709F337}"/>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Social</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01A81B26-0CA5-44B1-B044-6C82C71B7281}"/>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604E56B3-B53D-4C65-AD1E-717CF116CC0F}"/>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FF368EC9-A342-4F4E-A661-F56E995D5781}"/>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6FB35D8E-0B5E-4AE6-BFE1-7FEBE8865E71}"/>
            </a:ext>
          </a:extLst>
        </xdr:cNvPr>
        <xdr:cNvSpPr/>
      </xdr:nvSpPr>
      <xdr:spPr>
        <a:xfrm>
          <a:off x="7599819" y="0"/>
          <a:ext cx="1716689" cy="114895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1AEDCE67-45A9-4AC0-A70D-F6C07C630D9A}"/>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B0413C9A-F364-4DBB-977B-9C9F3A2EB1F7}"/>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641B2041-DD23-4075-9171-A185B6DCDDAE}"/>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6524565B-0326-4D5D-B83D-1B511C625C9A}"/>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1CACD832-0DBA-44AB-8889-5A178F52ED32}"/>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5BE631DC-30D8-4B92-8EC4-B3225AE7B0B2}"/>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155754</xdr:colOff>
      <xdr:row>0</xdr:row>
      <xdr:rowOff>35944</xdr:rowOff>
    </xdr:from>
    <xdr:to>
      <xdr:col>0</xdr:col>
      <xdr:colOff>2337049</xdr:colOff>
      <xdr:row>0</xdr:row>
      <xdr:rowOff>1037699</xdr:rowOff>
    </xdr:to>
    <xdr:pic>
      <xdr:nvPicPr>
        <xdr:cNvPr id="16" name="Image 3">
          <a:extLst>
            <a:ext uri="{FF2B5EF4-FFF2-40B4-BE49-F238E27FC236}">
              <a16:creationId xmlns:a16="http://schemas.microsoft.com/office/drawing/2014/main" id="{3C29FFDB-BE9B-44E4-8903-93D1A56596E2}"/>
            </a:ext>
          </a:extLst>
        </xdr:cNvPr>
        <xdr:cNvPicPr>
          <a:picLocks noChangeAspect="1"/>
        </xdr:cNvPicPr>
      </xdr:nvPicPr>
      <xdr:blipFill>
        <a:blip xmlns:r="http://schemas.openxmlformats.org/officeDocument/2006/relationships" r:embed="rId11"/>
        <a:stretch>
          <a:fillRect/>
        </a:stretch>
      </xdr:blipFill>
      <xdr:spPr>
        <a:xfrm>
          <a:off x="155754" y="35944"/>
          <a:ext cx="2178120" cy="10017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818544</xdr:colOff>
      <xdr:row>2</xdr:row>
      <xdr:rowOff>6350</xdr:rowOff>
    </xdr:to>
    <xdr:pic>
      <xdr:nvPicPr>
        <xdr:cNvPr id="14" name="Image 13">
          <a:extLst>
            <a:ext uri="{FF2B5EF4-FFF2-40B4-BE49-F238E27FC236}">
              <a16:creationId xmlns:a16="http://schemas.microsoft.com/office/drawing/2014/main" id="{CF0FC21D-F6B9-4832-A8F7-9B0FF4ADDB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15" name="Rectangle 14">
          <a:extLst>
            <a:ext uri="{FF2B5EF4-FFF2-40B4-BE49-F238E27FC236}">
              <a16:creationId xmlns:a16="http://schemas.microsoft.com/office/drawing/2014/main" id="{04EF2550-FD08-47E3-A139-67CF989864C5}"/>
            </a:ext>
          </a:extLst>
        </xdr:cNvPr>
        <xdr:cNvSpPr/>
      </xdr:nvSpPr>
      <xdr:spPr>
        <a:xfrm>
          <a:off x="0" y="2"/>
          <a:ext cx="16936508" cy="317182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17" name="ZoneTexte 16">
          <a:extLst>
            <a:ext uri="{FF2B5EF4-FFF2-40B4-BE49-F238E27FC236}">
              <a16:creationId xmlns:a16="http://schemas.microsoft.com/office/drawing/2014/main" id="{08914129-C9BA-49B7-8B3D-E3AAED46ED08}"/>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Climate</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18" name="Rectangle 17">
          <a:hlinkClick xmlns:r="http://schemas.openxmlformats.org/officeDocument/2006/relationships" r:id="rId2"/>
          <a:extLst>
            <a:ext uri="{FF2B5EF4-FFF2-40B4-BE49-F238E27FC236}">
              <a16:creationId xmlns:a16="http://schemas.microsoft.com/office/drawing/2014/main" id="{7CB7C894-6B7C-47BF-BA15-9ACCEA9680A8}"/>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19" name="Rectangle 18">
          <a:hlinkClick xmlns:r="http://schemas.openxmlformats.org/officeDocument/2006/relationships" r:id="rId3"/>
          <a:extLst>
            <a:ext uri="{FF2B5EF4-FFF2-40B4-BE49-F238E27FC236}">
              <a16:creationId xmlns:a16="http://schemas.microsoft.com/office/drawing/2014/main" id="{8247184E-0A24-4A46-9B14-D436FF6FDED7}"/>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20" name="Rectangle 19">
          <a:hlinkClick xmlns:r="http://schemas.openxmlformats.org/officeDocument/2006/relationships" r:id="rId4"/>
          <a:extLst>
            <a:ext uri="{FF2B5EF4-FFF2-40B4-BE49-F238E27FC236}">
              <a16:creationId xmlns:a16="http://schemas.microsoft.com/office/drawing/2014/main" id="{B8827BC0-43CB-4206-BC33-3BE9BB6F487A}"/>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21" name="Rectangle 20">
          <a:hlinkClick xmlns:r="http://schemas.openxmlformats.org/officeDocument/2006/relationships" r:id="rId5"/>
          <a:extLst>
            <a:ext uri="{FF2B5EF4-FFF2-40B4-BE49-F238E27FC236}">
              <a16:creationId xmlns:a16="http://schemas.microsoft.com/office/drawing/2014/main" id="{CF1470BB-72B3-4A11-B041-5B08D6275B74}"/>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22" name="Rectangle 21">
          <a:hlinkClick xmlns:r="http://schemas.openxmlformats.org/officeDocument/2006/relationships" r:id="rId6"/>
          <a:extLst>
            <a:ext uri="{FF2B5EF4-FFF2-40B4-BE49-F238E27FC236}">
              <a16:creationId xmlns:a16="http://schemas.microsoft.com/office/drawing/2014/main" id="{8691BA81-4D0D-4692-A815-2920033C41D8}"/>
            </a:ext>
          </a:extLst>
        </xdr:cNvPr>
        <xdr:cNvSpPr/>
      </xdr:nvSpPr>
      <xdr:spPr>
        <a:xfrm>
          <a:off x="9311680" y="0"/>
          <a:ext cx="1708745" cy="1140278"/>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23" name="Rectangle 22">
          <a:hlinkClick xmlns:r="http://schemas.openxmlformats.org/officeDocument/2006/relationships" r:id="rId7"/>
          <a:extLst>
            <a:ext uri="{FF2B5EF4-FFF2-40B4-BE49-F238E27FC236}">
              <a16:creationId xmlns:a16="http://schemas.microsoft.com/office/drawing/2014/main" id="{475D7E07-EC26-43DC-AA3F-B4B11F3B2F68}"/>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24" name="Rectangle 23">
          <a:hlinkClick xmlns:r="http://schemas.openxmlformats.org/officeDocument/2006/relationships" r:id="rId8"/>
          <a:extLst>
            <a:ext uri="{FF2B5EF4-FFF2-40B4-BE49-F238E27FC236}">
              <a16:creationId xmlns:a16="http://schemas.microsoft.com/office/drawing/2014/main" id="{810948DC-55A8-4014-B1BA-8195203A4F9D}"/>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25" name="Rectangle 24">
          <a:hlinkClick xmlns:r="http://schemas.openxmlformats.org/officeDocument/2006/relationships" r:id="rId9"/>
          <a:extLst>
            <a:ext uri="{FF2B5EF4-FFF2-40B4-BE49-F238E27FC236}">
              <a16:creationId xmlns:a16="http://schemas.microsoft.com/office/drawing/2014/main" id="{AAE7798D-F870-464F-BC32-342D09530D16}"/>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26" name="Rectangle 25">
          <a:hlinkClick xmlns:r="http://schemas.openxmlformats.org/officeDocument/2006/relationships" r:id="rId10"/>
          <a:extLst>
            <a:ext uri="{FF2B5EF4-FFF2-40B4-BE49-F238E27FC236}">
              <a16:creationId xmlns:a16="http://schemas.microsoft.com/office/drawing/2014/main" id="{86FA0D66-7330-4AC7-8975-C28965FAF059}"/>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27" name="Rectangle 26">
          <a:extLst>
            <a:ext uri="{FF2B5EF4-FFF2-40B4-BE49-F238E27FC236}">
              <a16:creationId xmlns:a16="http://schemas.microsoft.com/office/drawing/2014/main" id="{28B212C8-139B-4F66-AD51-DE06453C5C56}"/>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190500</xdr:colOff>
      <xdr:row>0</xdr:row>
      <xdr:rowOff>79375</xdr:rowOff>
    </xdr:from>
    <xdr:to>
      <xdr:col>0</xdr:col>
      <xdr:colOff>2371795</xdr:colOff>
      <xdr:row>0</xdr:row>
      <xdr:rowOff>1084305</xdr:rowOff>
    </xdr:to>
    <xdr:pic>
      <xdr:nvPicPr>
        <xdr:cNvPr id="5" name="Image 1">
          <a:extLst>
            <a:ext uri="{FF2B5EF4-FFF2-40B4-BE49-F238E27FC236}">
              <a16:creationId xmlns:a16="http://schemas.microsoft.com/office/drawing/2014/main" id="{97C94D16-AA4B-43E1-B6AF-37E2D12F22C0}"/>
            </a:ext>
          </a:extLst>
        </xdr:cNvPr>
        <xdr:cNvPicPr>
          <a:picLocks noChangeAspect="1"/>
        </xdr:cNvPicPr>
      </xdr:nvPicPr>
      <xdr:blipFill>
        <a:blip xmlns:r="http://schemas.openxmlformats.org/officeDocument/2006/relationships" r:embed="rId11"/>
        <a:stretch>
          <a:fillRect/>
        </a:stretch>
      </xdr:blipFill>
      <xdr:spPr>
        <a:xfrm>
          <a:off x="190500" y="79375"/>
          <a:ext cx="2178120" cy="100175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954616</xdr:colOff>
      <xdr:row>2</xdr:row>
      <xdr:rowOff>6350</xdr:rowOff>
    </xdr:to>
    <xdr:pic>
      <xdr:nvPicPr>
        <xdr:cNvPr id="2" name="Image 1">
          <a:extLst>
            <a:ext uri="{FF2B5EF4-FFF2-40B4-BE49-F238E27FC236}">
              <a16:creationId xmlns:a16="http://schemas.microsoft.com/office/drawing/2014/main" id="{102F228C-FAE9-4AF9-81CB-457C20CA2E5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3" name="Rectangle 2">
          <a:extLst>
            <a:ext uri="{FF2B5EF4-FFF2-40B4-BE49-F238E27FC236}">
              <a16:creationId xmlns:a16="http://schemas.microsoft.com/office/drawing/2014/main" id="{685DA533-DF8D-4A39-8195-B52D775B35A4}"/>
            </a:ext>
          </a:extLst>
        </xdr:cNvPr>
        <xdr:cNvSpPr/>
      </xdr:nvSpPr>
      <xdr:spPr>
        <a:xfrm>
          <a:off x="0" y="2"/>
          <a:ext cx="16936508" cy="317182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5" name="ZoneTexte 4">
          <a:extLst>
            <a:ext uri="{FF2B5EF4-FFF2-40B4-BE49-F238E27FC236}">
              <a16:creationId xmlns:a16="http://schemas.microsoft.com/office/drawing/2014/main" id="{162E0766-6F5E-43D6-AB21-22913A7696C6}"/>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Environment</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76F80AAC-642D-4AD9-94F8-49DADFAB0627}"/>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0A3C4EB4-22D9-4300-818B-E70A88D6B286}"/>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A8EDDB5F-EFEB-4906-93EE-820F5E06663F}"/>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5EE2E54B-A015-4746-A275-99918A075414}"/>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DFA9F57E-AED5-442A-A594-7B51F30690D0}"/>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2056E6ED-F4DA-4D42-B3E1-C134BEEC51D3}"/>
            </a:ext>
          </a:extLst>
        </xdr:cNvPr>
        <xdr:cNvSpPr/>
      </xdr:nvSpPr>
      <xdr:spPr>
        <a:xfrm>
          <a:off x="11018387" y="0"/>
          <a:ext cx="1708745" cy="1143000"/>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0ECE4C58-C397-4784-94D8-2903028612A1}"/>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828970E9-14B1-45F7-8FBC-81DB1BAA354D}"/>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3CED3F72-7803-45C2-B966-179458586B56}"/>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0B5E723E-FF28-47DD-BC60-AA3D04DDD6EF}"/>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238125</xdr:colOff>
      <xdr:row>0</xdr:row>
      <xdr:rowOff>63500</xdr:rowOff>
    </xdr:from>
    <xdr:to>
      <xdr:col>0</xdr:col>
      <xdr:colOff>2413070</xdr:colOff>
      <xdr:row>0</xdr:row>
      <xdr:rowOff>1068430</xdr:rowOff>
    </xdr:to>
    <xdr:pic>
      <xdr:nvPicPr>
        <xdr:cNvPr id="17" name="Image 15">
          <a:extLst>
            <a:ext uri="{FF2B5EF4-FFF2-40B4-BE49-F238E27FC236}">
              <a16:creationId xmlns:a16="http://schemas.microsoft.com/office/drawing/2014/main" id="{F35607FE-DDE3-4459-867F-0905596266E1}"/>
            </a:ext>
          </a:extLst>
        </xdr:cNvPr>
        <xdr:cNvPicPr>
          <a:picLocks noChangeAspect="1"/>
        </xdr:cNvPicPr>
      </xdr:nvPicPr>
      <xdr:blipFill>
        <a:blip xmlns:r="http://schemas.openxmlformats.org/officeDocument/2006/relationships" r:embed="rId11"/>
        <a:stretch>
          <a:fillRect/>
        </a:stretch>
      </xdr:blipFill>
      <xdr:spPr>
        <a:xfrm>
          <a:off x="238125" y="63500"/>
          <a:ext cx="2178120" cy="100175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xdr:colOff>
      <xdr:row>2</xdr:row>
      <xdr:rowOff>19685</xdr:rowOff>
    </xdr:to>
    <xdr:pic>
      <xdr:nvPicPr>
        <xdr:cNvPr id="16" name="Image 15">
          <a:extLst>
            <a:ext uri="{FF2B5EF4-FFF2-40B4-BE49-F238E27FC236}">
              <a16:creationId xmlns:a16="http://schemas.microsoft.com/office/drawing/2014/main" id="{EB271D01-071D-441D-98DB-2E79D0A7A7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17" name="Rectangle 16">
          <a:extLst>
            <a:ext uri="{FF2B5EF4-FFF2-40B4-BE49-F238E27FC236}">
              <a16:creationId xmlns:a16="http://schemas.microsoft.com/office/drawing/2014/main" id="{DF1E6C33-CDA7-4C4C-86B0-C3B886F2FE8F}"/>
            </a:ext>
          </a:extLst>
        </xdr:cNvPr>
        <xdr:cNvSpPr/>
      </xdr:nvSpPr>
      <xdr:spPr>
        <a:xfrm>
          <a:off x="0" y="2"/>
          <a:ext cx="16936508" cy="317182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19" name="ZoneTexte 18">
          <a:extLst>
            <a:ext uri="{FF2B5EF4-FFF2-40B4-BE49-F238E27FC236}">
              <a16:creationId xmlns:a16="http://schemas.microsoft.com/office/drawing/2014/main" id="{6BB8099D-0A62-40E5-B29D-727C4590D8C2}"/>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Taxonomy</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20" name="Rectangle 19">
          <a:hlinkClick xmlns:r="http://schemas.openxmlformats.org/officeDocument/2006/relationships" r:id="rId2"/>
          <a:extLst>
            <a:ext uri="{FF2B5EF4-FFF2-40B4-BE49-F238E27FC236}">
              <a16:creationId xmlns:a16="http://schemas.microsoft.com/office/drawing/2014/main" id="{6B4C4429-2E35-45BF-AF4E-2F32ACDF9C95}"/>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21" name="Rectangle 20">
          <a:hlinkClick xmlns:r="http://schemas.openxmlformats.org/officeDocument/2006/relationships" r:id="rId3"/>
          <a:extLst>
            <a:ext uri="{FF2B5EF4-FFF2-40B4-BE49-F238E27FC236}">
              <a16:creationId xmlns:a16="http://schemas.microsoft.com/office/drawing/2014/main" id="{427296D7-36BC-43E6-87D3-DC7DB1F00095}"/>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22" name="Rectangle 21">
          <a:hlinkClick xmlns:r="http://schemas.openxmlformats.org/officeDocument/2006/relationships" r:id="rId4"/>
          <a:extLst>
            <a:ext uri="{FF2B5EF4-FFF2-40B4-BE49-F238E27FC236}">
              <a16:creationId xmlns:a16="http://schemas.microsoft.com/office/drawing/2014/main" id="{9FEB7529-76F6-4353-BE1E-CA9EA1ACD1AB}"/>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23" name="Rectangle 22">
          <a:hlinkClick xmlns:r="http://schemas.openxmlformats.org/officeDocument/2006/relationships" r:id="rId5"/>
          <a:extLst>
            <a:ext uri="{FF2B5EF4-FFF2-40B4-BE49-F238E27FC236}">
              <a16:creationId xmlns:a16="http://schemas.microsoft.com/office/drawing/2014/main" id="{E0A0725F-2451-461B-AC53-037AD57C74DB}"/>
            </a:ext>
          </a:extLst>
        </xdr:cNvPr>
        <xdr:cNvSpPr/>
      </xdr:nvSpPr>
      <xdr:spPr>
        <a:xfrm>
          <a:off x="7599819" y="0"/>
          <a:ext cx="1716689" cy="1148953"/>
        </a:xfrm>
        <a:prstGeom prst="rect">
          <a:avLst/>
        </a:prstGeom>
        <a:solidFill>
          <a:schemeClr val="bg1">
            <a:alpha val="6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24" name="Rectangle 23">
          <a:hlinkClick xmlns:r="http://schemas.openxmlformats.org/officeDocument/2006/relationships" r:id="rId6"/>
          <a:extLst>
            <a:ext uri="{FF2B5EF4-FFF2-40B4-BE49-F238E27FC236}">
              <a16:creationId xmlns:a16="http://schemas.microsoft.com/office/drawing/2014/main" id="{C3010761-9285-4383-8F8F-684B01809F26}"/>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25" name="Rectangle 24">
          <a:hlinkClick xmlns:r="http://schemas.openxmlformats.org/officeDocument/2006/relationships" r:id="rId7"/>
          <a:extLst>
            <a:ext uri="{FF2B5EF4-FFF2-40B4-BE49-F238E27FC236}">
              <a16:creationId xmlns:a16="http://schemas.microsoft.com/office/drawing/2014/main" id="{050B43ED-4226-429E-A6A8-1A4BF32FCFB0}"/>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26" name="Rectangle 25">
          <a:hlinkClick xmlns:r="http://schemas.openxmlformats.org/officeDocument/2006/relationships" r:id="rId8"/>
          <a:extLst>
            <a:ext uri="{FF2B5EF4-FFF2-40B4-BE49-F238E27FC236}">
              <a16:creationId xmlns:a16="http://schemas.microsoft.com/office/drawing/2014/main" id="{B4D48FCB-8490-409A-AEFE-0FD9C99601BC}"/>
            </a:ext>
          </a:extLst>
        </xdr:cNvPr>
        <xdr:cNvSpPr/>
      </xdr:nvSpPr>
      <xdr:spPr>
        <a:xfrm>
          <a:off x="12725469" y="0"/>
          <a:ext cx="1723956" cy="1140278"/>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27" name="Rectangle 26">
          <a:hlinkClick xmlns:r="http://schemas.openxmlformats.org/officeDocument/2006/relationships" r:id="rId9"/>
          <a:extLst>
            <a:ext uri="{FF2B5EF4-FFF2-40B4-BE49-F238E27FC236}">
              <a16:creationId xmlns:a16="http://schemas.microsoft.com/office/drawing/2014/main" id="{C7946C1C-B44D-470D-AE7E-449035B2B4CF}"/>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28" name="Rectangle 27">
          <a:hlinkClick xmlns:r="http://schemas.openxmlformats.org/officeDocument/2006/relationships" r:id="rId10"/>
          <a:extLst>
            <a:ext uri="{FF2B5EF4-FFF2-40B4-BE49-F238E27FC236}">
              <a16:creationId xmlns:a16="http://schemas.microsoft.com/office/drawing/2014/main" id="{DAAB0B07-2F7B-4F11-A965-314383A6B69C}"/>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29" name="Rectangle 28">
          <a:extLst>
            <a:ext uri="{FF2B5EF4-FFF2-40B4-BE49-F238E27FC236}">
              <a16:creationId xmlns:a16="http://schemas.microsoft.com/office/drawing/2014/main" id="{7FE388F0-360E-42DF-B215-6865DD44F8A5}"/>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336176</xdr:colOff>
      <xdr:row>0</xdr:row>
      <xdr:rowOff>224118</xdr:rowOff>
    </xdr:from>
    <xdr:to>
      <xdr:col>1</xdr:col>
      <xdr:colOff>1510</xdr:colOff>
      <xdr:row>1</xdr:row>
      <xdr:rowOff>82873</xdr:rowOff>
    </xdr:to>
    <xdr:pic>
      <xdr:nvPicPr>
        <xdr:cNvPr id="3" name="Image 1">
          <a:extLst>
            <a:ext uri="{FF2B5EF4-FFF2-40B4-BE49-F238E27FC236}">
              <a16:creationId xmlns:a16="http://schemas.microsoft.com/office/drawing/2014/main" id="{0B5DA6D0-EEBA-478C-A60D-B90D9BDE53E0}"/>
            </a:ext>
          </a:extLst>
        </xdr:cNvPr>
        <xdr:cNvPicPr>
          <a:picLocks noChangeAspect="1"/>
        </xdr:cNvPicPr>
      </xdr:nvPicPr>
      <xdr:blipFill>
        <a:blip xmlns:r="http://schemas.openxmlformats.org/officeDocument/2006/relationships" r:embed="rId11"/>
        <a:stretch>
          <a:fillRect/>
        </a:stretch>
      </xdr:blipFill>
      <xdr:spPr>
        <a:xfrm>
          <a:off x="336176" y="224118"/>
          <a:ext cx="2178120" cy="100175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xdr:colOff>
      <xdr:row>2</xdr:row>
      <xdr:rowOff>9525</xdr:rowOff>
    </xdr:to>
    <xdr:pic>
      <xdr:nvPicPr>
        <xdr:cNvPr id="16" name="Image 15">
          <a:extLst>
            <a:ext uri="{FF2B5EF4-FFF2-40B4-BE49-F238E27FC236}">
              <a16:creationId xmlns:a16="http://schemas.microsoft.com/office/drawing/2014/main" id="{D3808520-E3B2-46B3-9231-D70D376E5E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10</xdr:col>
      <xdr:colOff>11546</xdr:colOff>
      <xdr:row>2</xdr:row>
      <xdr:rowOff>0</xdr:rowOff>
    </xdr:to>
    <xdr:sp macro="" textlink="">
      <xdr:nvSpPr>
        <xdr:cNvPr id="17" name="Rectangle 16">
          <a:extLst>
            <a:ext uri="{FF2B5EF4-FFF2-40B4-BE49-F238E27FC236}">
              <a16:creationId xmlns:a16="http://schemas.microsoft.com/office/drawing/2014/main" id="{5BE27486-06CD-4654-A300-324CD1515D97}"/>
            </a:ext>
          </a:extLst>
        </xdr:cNvPr>
        <xdr:cNvSpPr/>
      </xdr:nvSpPr>
      <xdr:spPr>
        <a:xfrm>
          <a:off x="0" y="2"/>
          <a:ext cx="17803091" cy="3174998"/>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623454</xdr:rowOff>
    </xdr:from>
    <xdr:to>
      <xdr:col>9</xdr:col>
      <xdr:colOff>565727</xdr:colOff>
      <xdr:row>1</xdr:row>
      <xdr:rowOff>1374321</xdr:rowOff>
    </xdr:to>
    <xdr:sp macro="" textlink="">
      <xdr:nvSpPr>
        <xdr:cNvPr id="19" name="ZoneTexte 18">
          <a:extLst>
            <a:ext uri="{FF2B5EF4-FFF2-40B4-BE49-F238E27FC236}">
              <a16:creationId xmlns:a16="http://schemas.microsoft.com/office/drawing/2014/main" id="{AA9E1D77-3C5F-44E8-AAB6-70C7BFB58D86}"/>
            </a:ext>
          </a:extLst>
        </xdr:cNvPr>
        <xdr:cNvSpPr txBox="1"/>
      </xdr:nvSpPr>
      <xdr:spPr>
        <a:xfrm>
          <a:off x="2" y="1766454"/>
          <a:ext cx="17537543" cy="7508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Verification</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20" name="Rectangle 19">
          <a:hlinkClick xmlns:r="http://schemas.openxmlformats.org/officeDocument/2006/relationships" r:id="rId2"/>
          <a:extLst>
            <a:ext uri="{FF2B5EF4-FFF2-40B4-BE49-F238E27FC236}">
              <a16:creationId xmlns:a16="http://schemas.microsoft.com/office/drawing/2014/main" id="{F0BD568F-8C18-4428-ADF7-9BCE8411CB81}"/>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21" name="Rectangle 20">
          <a:hlinkClick xmlns:r="http://schemas.openxmlformats.org/officeDocument/2006/relationships" r:id="rId3"/>
          <a:extLst>
            <a:ext uri="{FF2B5EF4-FFF2-40B4-BE49-F238E27FC236}">
              <a16:creationId xmlns:a16="http://schemas.microsoft.com/office/drawing/2014/main" id="{5F272849-820A-42B8-B139-3B56BFDA5AB1}"/>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22" name="Rectangle 21">
          <a:hlinkClick xmlns:r="http://schemas.openxmlformats.org/officeDocument/2006/relationships" r:id="rId4"/>
          <a:extLst>
            <a:ext uri="{FF2B5EF4-FFF2-40B4-BE49-F238E27FC236}">
              <a16:creationId xmlns:a16="http://schemas.microsoft.com/office/drawing/2014/main" id="{80101E8E-6395-43ED-B2E7-8FD046D0807B}"/>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23" name="Rectangle 22">
          <a:hlinkClick xmlns:r="http://schemas.openxmlformats.org/officeDocument/2006/relationships" r:id="rId5"/>
          <a:extLst>
            <a:ext uri="{FF2B5EF4-FFF2-40B4-BE49-F238E27FC236}">
              <a16:creationId xmlns:a16="http://schemas.microsoft.com/office/drawing/2014/main" id="{7D56DCD3-47B2-47D0-B8D5-340F1693BE65}"/>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24" name="Rectangle 23">
          <a:hlinkClick xmlns:r="http://schemas.openxmlformats.org/officeDocument/2006/relationships" r:id="rId6"/>
          <a:extLst>
            <a:ext uri="{FF2B5EF4-FFF2-40B4-BE49-F238E27FC236}">
              <a16:creationId xmlns:a16="http://schemas.microsoft.com/office/drawing/2014/main" id="{30380DDB-3D28-4429-8636-FF820A0CC870}"/>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25" name="Rectangle 24">
          <a:hlinkClick xmlns:r="http://schemas.openxmlformats.org/officeDocument/2006/relationships" r:id="rId7"/>
          <a:extLst>
            <a:ext uri="{FF2B5EF4-FFF2-40B4-BE49-F238E27FC236}">
              <a16:creationId xmlns:a16="http://schemas.microsoft.com/office/drawing/2014/main" id="{6DB97F5F-D602-4F07-A241-32D1BBCDD7EC}"/>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26" name="Rectangle 25">
          <a:hlinkClick xmlns:r="http://schemas.openxmlformats.org/officeDocument/2006/relationships" r:id="rId8"/>
          <a:extLst>
            <a:ext uri="{FF2B5EF4-FFF2-40B4-BE49-F238E27FC236}">
              <a16:creationId xmlns:a16="http://schemas.microsoft.com/office/drawing/2014/main" id="{2A56F42F-A450-4147-BD9B-2C36221FFB07}"/>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27" name="Rectangle 26">
          <a:hlinkClick xmlns:r="http://schemas.openxmlformats.org/officeDocument/2006/relationships" r:id="rId9"/>
          <a:extLst>
            <a:ext uri="{FF2B5EF4-FFF2-40B4-BE49-F238E27FC236}">
              <a16:creationId xmlns:a16="http://schemas.microsoft.com/office/drawing/2014/main" id="{C481788D-2125-4ED7-BE10-6FDE492E39C2}"/>
            </a:ext>
          </a:extLst>
        </xdr:cNvPr>
        <xdr:cNvSpPr/>
      </xdr:nvSpPr>
      <xdr:spPr>
        <a:xfrm>
          <a:off x="14451565" y="11596"/>
          <a:ext cx="1723956" cy="114276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28" name="Rectangle 27">
          <a:hlinkClick xmlns:r="http://schemas.openxmlformats.org/officeDocument/2006/relationships" r:id="rId10"/>
          <a:extLst>
            <a:ext uri="{FF2B5EF4-FFF2-40B4-BE49-F238E27FC236}">
              <a16:creationId xmlns:a16="http://schemas.microsoft.com/office/drawing/2014/main" id="{E85D70AC-AFF9-41B2-A312-9BEEB8A3ACB3}"/>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29" name="Rectangle 28">
          <a:extLst>
            <a:ext uri="{FF2B5EF4-FFF2-40B4-BE49-F238E27FC236}">
              <a16:creationId xmlns:a16="http://schemas.microsoft.com/office/drawing/2014/main" id="{E70C818E-1EC4-4847-8E8F-BC44B33C5A05}"/>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177800</xdr:colOff>
      <xdr:row>0</xdr:row>
      <xdr:rowOff>101600</xdr:rowOff>
    </xdr:from>
    <xdr:to>
      <xdr:col>0</xdr:col>
      <xdr:colOff>2359095</xdr:colOff>
      <xdr:row>0</xdr:row>
      <xdr:rowOff>1106530</xdr:rowOff>
    </xdr:to>
    <xdr:pic>
      <xdr:nvPicPr>
        <xdr:cNvPr id="3" name="Image 1">
          <a:extLst>
            <a:ext uri="{FF2B5EF4-FFF2-40B4-BE49-F238E27FC236}">
              <a16:creationId xmlns:a16="http://schemas.microsoft.com/office/drawing/2014/main" id="{36825EE7-604E-4963-836C-6976AB506E8E}"/>
            </a:ext>
          </a:extLst>
        </xdr:cNvPr>
        <xdr:cNvPicPr>
          <a:picLocks noChangeAspect="1"/>
        </xdr:cNvPicPr>
      </xdr:nvPicPr>
      <xdr:blipFill>
        <a:blip xmlns:r="http://schemas.openxmlformats.org/officeDocument/2006/relationships" r:embed="rId11"/>
        <a:stretch>
          <a:fillRect/>
        </a:stretch>
      </xdr:blipFill>
      <xdr:spPr>
        <a:xfrm>
          <a:off x="177800" y="101600"/>
          <a:ext cx="2178120" cy="100175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OILLY, Florian" id="{AD0C33BB-6DEA-4551-A455-66EEDEA13C76}" userId="florian.soilly@plasticomnium.com" providerId="PeoplePicker"/>
  <person displayName="BELISARDI, Clara" id="{3A7DD537-6E65-4379-B9F5-534EF2D35C8E}" userId="S::clara.belisardi@plasticomnium.com::79186d23-0575-4f7a-8d9b-5633624424e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93" dT="2025-03-28T09:23:03.14" personId="{3A7DD537-6E65-4379-B9F5-534EF2D35C8E}" id="{39A0856E-F2BA-41A8-BE87-3B7923033F5F}">
    <text xml:space="preserve">@SOILLY, Florian </text>
    <mentions>
      <mention mentionpersonId="{AD0C33BB-6DEA-4551-A455-66EEDEA13C76}" mentionId="{8D449382-B4C9-4671-A4DF-7C91135EC3D0}" startIndex="0" length="16"/>
    </mentions>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opmobility.com/wp-content/uploads/2026/03/opmobility-deu-2025-fr.pdf" TargetMode="External"/><Relationship Id="rId13" Type="http://schemas.openxmlformats.org/officeDocument/2006/relationships/hyperlink" Target="https://www.plasticomnium.com/wp-content/uploads/2021/12/plastic-omnium-act-for-climate-presentation-en-20211208.pdf" TargetMode="External"/><Relationship Id="rId18" Type="http://schemas.openxmlformats.org/officeDocument/2006/relationships/hyperlink" Target="https://www.opmobility.com/wp-content/uploads/2025/05/politique-droits-humains-groupe-20250506.pdf" TargetMode="External"/><Relationship Id="rId3" Type="http://schemas.openxmlformats.org/officeDocument/2006/relationships/hyperlink" Target="https://www.plasticomnium.com/wp-content/uploads/2023/04/plastic-omnium-politique-droits-humains-FR.pdf" TargetMode="External"/><Relationship Id="rId7" Type="http://schemas.openxmlformats.org/officeDocument/2006/relationships/hyperlink" Target="https://www.opmobility.com/wp-content/uploads/2026/02/opmobility-code-de-conformite-au-droit-de-la-concurrence-20260204-fr.pdf" TargetMode="External"/><Relationship Id="rId12" Type="http://schemas.openxmlformats.org/officeDocument/2006/relationships/hyperlink" Target="https://act4nature.com/opmobility/" TargetMode="External"/><Relationship Id="rId17" Type="http://schemas.openxmlformats.org/officeDocument/2006/relationships/hyperlink" Target="https://www.opmobility.com/wp-content/uploads/2026/03/opmobility-deu-2025-fr.pdf" TargetMode="External"/><Relationship Id="rId2" Type="http://schemas.openxmlformats.org/officeDocument/2006/relationships/hyperlink" Target="https://www.plasticomnium.com/wp-content/uploads/documents/plastic-omnium-rapport-integre-2022-fr/" TargetMode="External"/><Relationship Id="rId16" Type="http://schemas.openxmlformats.org/officeDocument/2006/relationships/hyperlink" Target="https://www.opmobility.com/wp-content/uploads/2026/03/opmobility-deu-2025-fr.pdf" TargetMode="External"/><Relationship Id="rId1" Type="http://schemas.openxmlformats.org/officeDocument/2006/relationships/hyperlink" Target="https://www.plasticomnium.com/wp-content/uploads/2023/03/Plastic_Omnium-DEU-2022_FR.pdf" TargetMode="External"/><Relationship Id="rId6" Type="http://schemas.openxmlformats.org/officeDocument/2006/relationships/hyperlink" Target="https://www.opmobility.com/wp-content/uploads/2024/09/opmobility-charte-fournisseurs-fr-2024-06-28.pdf" TargetMode="External"/><Relationship Id="rId11" Type="http://schemas.openxmlformats.org/officeDocument/2006/relationships/hyperlink" Target="https://www.opmobility.com/wp-content/uploads/2025/07/opmobility-plan-de-sobriete-2025-fr.pdf" TargetMode="External"/><Relationship Id="rId5" Type="http://schemas.openxmlformats.org/officeDocument/2006/relationships/hyperlink" Target="https://www.opmobility.com/wp-content/uploads/2024/12/opmobility-code-de-conduite-20241202-fr.pdf" TargetMode="External"/><Relationship Id="rId15" Type="http://schemas.openxmlformats.org/officeDocument/2006/relationships/hyperlink" Target="https://ambition4climate.com/projets-plastic-omnium/" TargetMode="External"/><Relationship Id="rId10" Type="http://schemas.openxmlformats.org/officeDocument/2006/relationships/hyperlink" Target="https://unglobalcompact.org/what-is-gc/participants/7457-Plastic-Omnium" TargetMode="External"/><Relationship Id="rId19" Type="http://schemas.openxmlformats.org/officeDocument/2006/relationships/drawing" Target="../drawings/drawing2.xml"/><Relationship Id="rId4" Type="http://schemas.openxmlformats.org/officeDocument/2006/relationships/hyperlink" Target="https://www.plasticomnium.com/wp-content/uploads/documents/plastic-omnium-brochure-mission-handicap-2022-2024/" TargetMode="External"/><Relationship Id="rId9" Type="http://schemas.openxmlformats.org/officeDocument/2006/relationships/hyperlink" Target="https://www.opmobility.com/wp-content/uploads/2025/04/opmobility-procedure-d-alerte-fr-20250407.pdf" TargetMode="External"/><Relationship Id="rId14" Type="http://schemas.openxmlformats.org/officeDocument/2006/relationships/hyperlink" Target="https://ambition4circularity.com/les-engagements-de-plastic-omniu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hyperlink" Target="https://www.opmobility.com/wp-content/uploads/2026/03/opmobility-deu-2025-fr.pdf" TargetMode="External"/><Relationship Id="rId1" Type="http://schemas.openxmlformats.org/officeDocument/2006/relationships/hyperlink" Target="https://www.plasticomnium.com/wp-content/uploads/2023/03/Plastic_Omnium-DEU-2022_FR.pdf"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8" Type="http://schemas.openxmlformats.org/officeDocument/2006/relationships/hyperlink" Target="https://unglobalcompact.org/what-is-gc/participants/7457-Plastic-Omnium" TargetMode="External"/><Relationship Id="rId13" Type="http://schemas.openxmlformats.org/officeDocument/2006/relationships/hyperlink" Target="https://ambition4climate.com/en/plastic-omnium/" TargetMode="External"/><Relationship Id="rId18" Type="http://schemas.openxmlformats.org/officeDocument/2006/relationships/hyperlink" Target="https://www.plasticomnium.com/wp-content/uploads/documents/plastic-omnium-brochure-mission-handicap-2022-2024/" TargetMode="External"/><Relationship Id="rId3" Type="http://schemas.openxmlformats.org/officeDocument/2006/relationships/hyperlink" Target="https://www.plasticomnium.com/wp-content/uploads/2023/04/plastic-omnium-politique-droits-humains-FR.pdf" TargetMode="External"/><Relationship Id="rId7" Type="http://schemas.openxmlformats.org/officeDocument/2006/relationships/hyperlink" Target="https://www.opmobility.com/wp-content/uploads/2026/03/opmobility-urd-2025-en.pdf" TargetMode="External"/><Relationship Id="rId12" Type="http://schemas.openxmlformats.org/officeDocument/2006/relationships/hyperlink" Target="https://ambition4circularity.com/en/plastic-omniums-commitments/" TargetMode="External"/><Relationship Id="rId17" Type="http://schemas.openxmlformats.org/officeDocument/2006/relationships/hyperlink" Target="https://www.opmobility.com/wp-content/uploads/2025/04/whistleblowing-procedure-en-20250407.pdf" TargetMode="External"/><Relationship Id="rId2" Type="http://schemas.openxmlformats.org/officeDocument/2006/relationships/hyperlink" Target="https://www.plasticomnium.com/wp-content/uploads/documents/plastic-omnium-rapport-integre-2022-fr/" TargetMode="External"/><Relationship Id="rId16" Type="http://schemas.openxmlformats.org/officeDocument/2006/relationships/hyperlink" Target="https://www.opmobility.com/wp-content/uploads/2025/05/opmobility-human-rights-policy-group-20250506.pdf" TargetMode="External"/><Relationship Id="rId20" Type="http://schemas.openxmlformats.org/officeDocument/2006/relationships/drawing" Target="../drawings/drawing10.xml"/><Relationship Id="rId1" Type="http://schemas.openxmlformats.org/officeDocument/2006/relationships/hyperlink" Target="https://www.plasticomnium.com/wp-content/uploads/2023/03/Plastic_Omnium-DEU-2022_FR.pdf" TargetMode="External"/><Relationship Id="rId6" Type="http://schemas.openxmlformats.org/officeDocument/2006/relationships/hyperlink" Target="https://www.plasticomnium.com/wp-content/uploads/2021/01/plastic-omnium-competition-law-conduct-code-en.pdf" TargetMode="External"/><Relationship Id="rId11" Type="http://schemas.openxmlformats.org/officeDocument/2006/relationships/hyperlink" Target="https://www.plasticomnium.com/wp-content/uploads/2021/12/plastic-omnium-act-for-climate-presentation-en-20211208.pdf" TargetMode="External"/><Relationship Id="rId5" Type="http://schemas.openxmlformats.org/officeDocument/2006/relationships/hyperlink" Target="https://www.opmobility.com/wp-content/uploads/2024/09/opmobility-supplier-charter-en-2024-06-28.pdf" TargetMode="External"/><Relationship Id="rId15" Type="http://schemas.openxmlformats.org/officeDocument/2006/relationships/hyperlink" Target="https://www.opmobility.com/wp-content/uploads/2026/03/opmobility-urd-2025-en.pdf" TargetMode="External"/><Relationship Id="rId10" Type="http://schemas.openxmlformats.org/officeDocument/2006/relationships/hyperlink" Target="https://act4nature.com/en/opmobility/" TargetMode="External"/><Relationship Id="rId19" Type="http://schemas.openxmlformats.org/officeDocument/2006/relationships/printerSettings" Target="../printerSettings/printerSettings7.bin"/><Relationship Id="rId4" Type="http://schemas.openxmlformats.org/officeDocument/2006/relationships/hyperlink" Target="https://www.opmobility.com/wp-content/uploads/2024/12/opmobility-code-of-conduct-20241202-en.pdf" TargetMode="External"/><Relationship Id="rId9" Type="http://schemas.openxmlformats.org/officeDocument/2006/relationships/hyperlink" Target="https://www.opmobility.com/wp-content/uploads/2025/07/opmobility-sobriety-plan-2025-en.pdf" TargetMode="External"/><Relationship Id="rId14" Type="http://schemas.openxmlformats.org/officeDocument/2006/relationships/hyperlink" Target="https://www.opmobility.com/wp-content/uploads/2026/03/opmobility-urd-2025-en.pdf"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opmobility.com/wp-content/uploads/2026/03/opmobility-urd-2025-en.pdf" TargetMode="External"/><Relationship Id="rId1" Type="http://schemas.openxmlformats.org/officeDocument/2006/relationships/hyperlink" Target="https://www.plasticomnium.com/wp-content/uploads/2023/03/Plastic_Omnium-DEU-2022_FR.pdf" TargetMode="External"/><Relationship Id="rId4"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80183-1F48-4CB4-BCCC-B07E91E6047C}">
  <dimension ref="A1:J36"/>
  <sheetViews>
    <sheetView showGridLines="0" zoomScale="76" zoomScaleNormal="90" workbookViewId="0">
      <pane ySplit="1" topLeftCell="A2" activePane="bottomLeft" state="frozen"/>
      <selection pane="bottomLeft"/>
    </sheetView>
  </sheetViews>
  <sheetFormatPr defaultColWidth="11.42578125" defaultRowHeight="15"/>
  <cols>
    <col min="1" max="1" width="36.7109375" customWidth="1"/>
    <col min="2" max="9" width="25.7109375" customWidth="1"/>
    <col min="10" max="10" width="11.7109375" customWidth="1"/>
  </cols>
  <sheetData>
    <row r="1" spans="1:10" ht="90" customHeight="1">
      <c r="B1" s="32"/>
      <c r="C1" s="32"/>
      <c r="D1" s="33"/>
      <c r="E1" s="33"/>
      <c r="F1" s="33"/>
      <c r="G1" s="33"/>
      <c r="H1" s="33"/>
      <c r="I1" s="33"/>
      <c r="J1" s="31"/>
    </row>
    <row r="2" spans="1:10" ht="159.94999999999999" customHeight="1">
      <c r="A2" s="550"/>
      <c r="B2" s="550"/>
      <c r="C2" s="550"/>
      <c r="D2" s="550"/>
      <c r="E2" s="550"/>
      <c r="F2" s="550"/>
      <c r="G2" s="550"/>
      <c r="H2" s="550"/>
      <c r="I2" s="550"/>
    </row>
    <row r="3" spans="1:10" ht="39.950000000000003" customHeight="1" thickBot="1">
      <c r="B3" s="526" t="s">
        <v>0</v>
      </c>
      <c r="C3" s="526"/>
      <c r="D3" s="526"/>
      <c r="E3" s="526"/>
      <c r="F3" s="526"/>
      <c r="G3" s="526"/>
      <c r="H3" s="526"/>
      <c r="I3" s="22"/>
    </row>
    <row r="4" spans="1:10" ht="84.95" customHeight="1">
      <c r="A4" s="23"/>
      <c r="C4" s="339" t="s">
        <v>1</v>
      </c>
      <c r="D4" s="339" t="s">
        <v>2</v>
      </c>
      <c r="E4" s="204" t="s">
        <v>3</v>
      </c>
      <c r="F4" s="204" t="s">
        <v>4</v>
      </c>
      <c r="G4" s="339" t="s">
        <v>5</v>
      </c>
      <c r="I4" s="15"/>
    </row>
    <row r="5" spans="1:10">
      <c r="A5" s="19"/>
      <c r="B5" s="19"/>
      <c r="C5" s="19"/>
      <c r="D5" s="19"/>
    </row>
    <row r="6" spans="1:10" ht="39.950000000000003" customHeight="1">
      <c r="A6" s="21"/>
      <c r="B6" s="526" t="s">
        <v>6</v>
      </c>
      <c r="C6" s="526"/>
      <c r="D6" s="526"/>
      <c r="E6" s="22"/>
      <c r="F6" s="22"/>
      <c r="G6" s="526" t="s">
        <v>7</v>
      </c>
      <c r="H6" s="526"/>
    </row>
    <row r="7" spans="1:10" ht="35.1" customHeight="1">
      <c r="B7" s="24"/>
      <c r="C7" s="27" t="s">
        <v>8</v>
      </c>
      <c r="D7" s="27" t="s">
        <v>9</v>
      </c>
      <c r="G7" s="26" t="s">
        <v>10</v>
      </c>
      <c r="H7" s="423" t="s">
        <v>11</v>
      </c>
    </row>
    <row r="8" spans="1:10" ht="35.1" customHeight="1">
      <c r="B8" s="112">
        <v>2023</v>
      </c>
      <c r="C8" s="173">
        <v>11399</v>
      </c>
      <c r="D8" s="173">
        <v>10314</v>
      </c>
      <c r="G8" s="112" t="s">
        <v>12</v>
      </c>
      <c r="H8" s="112" t="s">
        <v>13</v>
      </c>
    </row>
    <row r="9" spans="1:10" ht="35.1" customHeight="1">
      <c r="B9" s="112">
        <v>2024</v>
      </c>
      <c r="C9" s="173">
        <v>11647</v>
      </c>
      <c r="D9" s="173">
        <v>10484</v>
      </c>
      <c r="G9" s="112" t="s">
        <v>14</v>
      </c>
      <c r="H9" s="112" t="s">
        <v>15</v>
      </c>
    </row>
    <row r="10" spans="1:10" ht="35.1" customHeight="1">
      <c r="B10" s="111">
        <v>2025</v>
      </c>
      <c r="C10" s="184">
        <v>11537</v>
      </c>
      <c r="D10" s="184">
        <v>10216</v>
      </c>
      <c r="G10" s="112" t="s">
        <v>16</v>
      </c>
      <c r="H10" s="112" t="s">
        <v>17</v>
      </c>
    </row>
    <row r="11" spans="1:10" ht="23.85">
      <c r="A11" s="19"/>
      <c r="B11" s="19"/>
      <c r="C11" s="19"/>
      <c r="D11" s="19"/>
      <c r="G11" s="111" t="s">
        <v>18</v>
      </c>
      <c r="H11" s="111" t="s">
        <v>19</v>
      </c>
    </row>
    <row r="12" spans="1:10" ht="23.85">
      <c r="A12" s="19"/>
      <c r="B12" s="19"/>
      <c r="C12" s="19"/>
      <c r="D12" s="19"/>
      <c r="G12" s="26"/>
      <c r="H12" s="26"/>
    </row>
    <row r="13" spans="1:10" ht="39.950000000000003" customHeight="1">
      <c r="A13" s="19"/>
      <c r="B13" s="526" t="s">
        <v>20</v>
      </c>
      <c r="C13" s="526"/>
      <c r="D13" s="526"/>
      <c r="E13" s="526"/>
      <c r="F13" s="526"/>
      <c r="G13" s="526"/>
      <c r="H13" s="526"/>
    </row>
    <row r="14" spans="1:10" ht="58.5" customHeight="1">
      <c r="A14" s="21"/>
      <c r="C14" s="242" t="s">
        <v>21</v>
      </c>
      <c r="D14" s="242" t="s">
        <v>22</v>
      </c>
      <c r="E14" s="242" t="s">
        <v>23</v>
      </c>
      <c r="F14" s="243" t="s">
        <v>24</v>
      </c>
      <c r="G14" s="243"/>
    </row>
    <row r="15" spans="1:10" ht="80.099999999999994" customHeight="1">
      <c r="C15" s="15" t="s">
        <v>25</v>
      </c>
      <c r="D15" s="15" t="s">
        <v>26</v>
      </c>
      <c r="E15" s="15" t="s">
        <v>27</v>
      </c>
      <c r="F15" s="15" t="s">
        <v>28</v>
      </c>
      <c r="G15" s="15"/>
    </row>
    <row r="16" spans="1:10" ht="39.950000000000003" customHeight="1">
      <c r="A16" s="19"/>
      <c r="B16" s="552" t="s">
        <v>29</v>
      </c>
      <c r="C16" s="552"/>
      <c r="D16" s="552"/>
      <c r="E16" s="552"/>
      <c r="F16" s="552"/>
      <c r="G16" s="552"/>
      <c r="H16" s="552"/>
    </row>
    <row r="17" spans="1:8" ht="39.950000000000003" customHeight="1" thickBot="1">
      <c r="B17" s="526" t="s">
        <v>30</v>
      </c>
      <c r="C17" s="526"/>
      <c r="D17" s="526"/>
      <c r="E17" s="526"/>
      <c r="F17" s="526"/>
      <c r="G17" s="526"/>
      <c r="H17" s="526"/>
    </row>
    <row r="18" spans="1:8" ht="95.45" customHeight="1">
      <c r="C18" s="26" t="s">
        <v>31</v>
      </c>
      <c r="D18" s="26" t="s">
        <v>32</v>
      </c>
      <c r="E18" s="26" t="s">
        <v>33</v>
      </c>
      <c r="F18" s="43" t="s">
        <v>34</v>
      </c>
      <c r="G18" s="43" t="s">
        <v>35</v>
      </c>
    </row>
    <row r="19" spans="1:8" ht="60" customHeight="1">
      <c r="A19" s="21"/>
      <c r="C19" s="341" t="s">
        <v>36</v>
      </c>
      <c r="D19" s="341" t="s">
        <v>37</v>
      </c>
      <c r="E19" s="553" t="s">
        <v>38</v>
      </c>
      <c r="F19" s="554"/>
      <c r="G19" s="341" t="s">
        <v>39</v>
      </c>
    </row>
    <row r="20" spans="1:8" s="4" customFormat="1" ht="60" customHeight="1" thickBot="1">
      <c r="A20" s="20"/>
      <c r="C20" s="240" t="s">
        <v>40</v>
      </c>
      <c r="D20" s="240" t="s">
        <v>41</v>
      </c>
      <c r="E20" s="240" t="s">
        <v>42</v>
      </c>
      <c r="F20" s="239" t="s">
        <v>43</v>
      </c>
      <c r="G20" s="241" t="s">
        <v>44</v>
      </c>
    </row>
    <row r="21" spans="1:8" ht="60" customHeight="1">
      <c r="A21" s="29"/>
      <c r="C21" s="340" t="s">
        <v>45</v>
      </c>
      <c r="D21" s="340" t="s">
        <v>46</v>
      </c>
      <c r="E21" s="340" t="s">
        <v>47</v>
      </c>
      <c r="F21" s="340" t="s">
        <v>48</v>
      </c>
      <c r="G21" s="239" t="s">
        <v>49</v>
      </c>
    </row>
    <row r="22" spans="1:8" ht="39.950000000000003" customHeight="1">
      <c r="A22" s="19"/>
      <c r="B22" s="552" t="s">
        <v>50</v>
      </c>
      <c r="C22" s="552"/>
      <c r="D22" s="552"/>
      <c r="E22" s="552"/>
      <c r="F22" s="552"/>
      <c r="G22" s="552"/>
      <c r="H22" s="552"/>
    </row>
    <row r="23" spans="1:8" ht="39.950000000000003" customHeight="1" thickBot="1">
      <c r="B23" s="526" t="s">
        <v>51</v>
      </c>
      <c r="C23" s="526"/>
      <c r="D23" s="526"/>
      <c r="E23" s="526"/>
      <c r="F23" s="526"/>
      <c r="G23" s="526"/>
      <c r="H23" s="526"/>
    </row>
    <row r="24" spans="1:8" ht="50.1" customHeight="1">
      <c r="A24" s="21"/>
      <c r="B24" s="30"/>
      <c r="F24" s="26"/>
      <c r="G24" s="26"/>
      <c r="H24" s="26">
        <v>2025</v>
      </c>
    </row>
    <row r="25" spans="1:8" s="19" customFormat="1" ht="50.1" customHeight="1" thickBot="1">
      <c r="B25" s="549" t="s">
        <v>52</v>
      </c>
      <c r="C25" s="549"/>
      <c r="D25" s="549"/>
      <c r="E25" s="549"/>
      <c r="F25" s="206"/>
      <c r="G25" s="206"/>
      <c r="H25" s="206">
        <v>0.87</v>
      </c>
    </row>
    <row r="26" spans="1:8" ht="50.1" customHeight="1" thickBot="1">
      <c r="B26" s="548" t="s">
        <v>53</v>
      </c>
      <c r="C26" s="548"/>
      <c r="D26" s="548"/>
      <c r="E26" s="548"/>
      <c r="F26" s="207"/>
      <c r="G26" s="207"/>
      <c r="H26" s="207">
        <v>0.92</v>
      </c>
    </row>
    <row r="27" spans="1:8" ht="50.1" customHeight="1">
      <c r="B27" s="556" t="s">
        <v>54</v>
      </c>
      <c r="C27" s="556"/>
      <c r="D27" s="556"/>
      <c r="E27" s="556"/>
      <c r="F27" s="51"/>
      <c r="G27" s="51"/>
      <c r="H27" s="51">
        <v>0.44</v>
      </c>
    </row>
    <row r="28" spans="1:8" ht="39.950000000000003" customHeight="1">
      <c r="B28" s="551" t="s">
        <v>55</v>
      </c>
      <c r="C28" s="552"/>
      <c r="D28" s="552"/>
      <c r="E28" s="552"/>
      <c r="F28" s="552"/>
      <c r="G28" s="552"/>
      <c r="H28" s="552"/>
    </row>
    <row r="32" spans="1:8">
      <c r="A32" s="555"/>
      <c r="B32" s="555"/>
      <c r="C32" s="555"/>
      <c r="D32" s="555"/>
      <c r="E32" s="1"/>
    </row>
    <row r="33" spans="1:4">
      <c r="B33" s="5"/>
      <c r="C33" s="5"/>
      <c r="D33" s="5"/>
    </row>
    <row r="34" spans="1:4">
      <c r="A34" s="6"/>
    </row>
    <row r="35" spans="1:4">
      <c r="A35" s="6"/>
    </row>
    <row r="36" spans="1:4">
      <c r="A36" s="6"/>
    </row>
  </sheetData>
  <mergeCells count="15">
    <mergeCell ref="A32:D32"/>
    <mergeCell ref="B6:D6"/>
    <mergeCell ref="B13:H13"/>
    <mergeCell ref="B16:H16"/>
    <mergeCell ref="B17:H17"/>
    <mergeCell ref="B22:H22"/>
    <mergeCell ref="B25:E25"/>
    <mergeCell ref="B26:E26"/>
    <mergeCell ref="B27:E27"/>
    <mergeCell ref="A2:I2"/>
    <mergeCell ref="B3:H3"/>
    <mergeCell ref="G6:H6"/>
    <mergeCell ref="B23:H23"/>
    <mergeCell ref="B28:H28"/>
    <mergeCell ref="E19:F19"/>
  </mergeCells>
  <pageMargins left="0.7" right="0.7" top="0.75" bottom="0.75" header="0.3" footer="0.3"/>
  <pageSetup paperSize="9" orientation="portrait" verticalDpi="1200" r:id="rId1"/>
  <headerFooter>
    <oddFooter>&amp;L_x000D_&amp;1#&amp;"Calibri"&amp;10&amp;K008000 Confidential -C2-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9927F-DE76-4715-9102-D18C18C9265B}">
  <dimension ref="A1:J31"/>
  <sheetViews>
    <sheetView showGridLines="0" zoomScale="80" zoomScaleNormal="80" workbookViewId="0">
      <pane ySplit="1" topLeftCell="A9" activePane="bottomLeft" state="frozen"/>
      <selection pane="bottomLeft"/>
    </sheetView>
  </sheetViews>
  <sheetFormatPr defaultColWidth="11.42578125" defaultRowHeight="15"/>
  <cols>
    <col min="1" max="1" width="36.7109375" customWidth="1"/>
    <col min="2" max="9" width="25.7109375" customWidth="1"/>
    <col min="10" max="10" width="11.7109375" customWidth="1"/>
  </cols>
  <sheetData>
    <row r="1" spans="1:10" ht="90" customHeight="1"/>
    <row r="2" spans="1:10" ht="159.94999999999999" customHeight="1"/>
    <row r="3" spans="1:10" ht="75" customHeight="1">
      <c r="A3" s="562" t="s">
        <v>56</v>
      </c>
      <c r="B3" s="562"/>
      <c r="C3" s="562"/>
      <c r="D3" s="562"/>
      <c r="E3" s="562"/>
      <c r="F3" s="562"/>
      <c r="G3" s="562"/>
      <c r="H3" s="562"/>
      <c r="I3" s="562"/>
      <c r="J3" s="562"/>
    </row>
    <row r="4" spans="1:10" ht="24.95" customHeight="1">
      <c r="C4" s="563" t="s">
        <v>57</v>
      </c>
      <c r="D4" s="563"/>
      <c r="E4" s="563"/>
      <c r="F4" s="563"/>
      <c r="G4" s="563"/>
      <c r="I4" s="16"/>
    </row>
    <row r="5" spans="1:10" ht="24.95" customHeight="1">
      <c r="C5" s="563" t="s">
        <v>58</v>
      </c>
      <c r="D5" s="563"/>
      <c r="E5" s="563"/>
      <c r="F5" s="563"/>
      <c r="G5" s="563"/>
      <c r="I5" s="16"/>
    </row>
    <row r="6" spans="1:10" ht="32.25" customHeight="1">
      <c r="C6" s="322"/>
      <c r="D6" s="322"/>
      <c r="E6" s="322"/>
      <c r="F6" s="322"/>
      <c r="G6" s="322"/>
      <c r="I6" s="16"/>
    </row>
    <row r="7" spans="1:10" ht="25.5" customHeight="1">
      <c r="C7" s="567" t="s">
        <v>59</v>
      </c>
      <c r="D7" s="567"/>
      <c r="E7" s="568" t="s">
        <v>60</v>
      </c>
      <c r="F7" s="568"/>
      <c r="G7" s="569" t="s">
        <v>61</v>
      </c>
      <c r="H7" s="569"/>
    </row>
    <row r="8" spans="1:10" ht="45.2" customHeight="1">
      <c r="C8" s="566" t="s">
        <v>62</v>
      </c>
      <c r="D8" s="566"/>
      <c r="E8" s="565" t="s">
        <v>63</v>
      </c>
      <c r="F8" s="565"/>
      <c r="G8" s="564" t="s">
        <v>64</v>
      </c>
      <c r="H8" s="564"/>
    </row>
    <row r="9" spans="1:10" ht="222" customHeight="1">
      <c r="C9" s="557" t="s">
        <v>65</v>
      </c>
      <c r="D9" s="557"/>
      <c r="E9" s="558" t="s">
        <v>66</v>
      </c>
      <c r="F9" s="559"/>
      <c r="G9" s="560" t="s">
        <v>67</v>
      </c>
      <c r="H9" s="561"/>
    </row>
    <row r="10" spans="1:10" ht="24.95" customHeight="1">
      <c r="C10" s="570" t="s">
        <v>68</v>
      </c>
      <c r="D10" s="570"/>
      <c r="E10" s="572" t="s">
        <v>69</v>
      </c>
      <c r="F10" s="572"/>
      <c r="G10" s="573" t="s">
        <v>70</v>
      </c>
      <c r="H10" s="573"/>
    </row>
    <row r="11" spans="1:10" ht="24.95" customHeight="1">
      <c r="C11" s="571" t="s">
        <v>71</v>
      </c>
      <c r="D11" s="571"/>
      <c r="E11" s="572" t="s">
        <v>72</v>
      </c>
      <c r="F11" s="572"/>
      <c r="G11" s="574" t="s">
        <v>73</v>
      </c>
      <c r="H11" s="574"/>
    </row>
    <row r="12" spans="1:10" ht="24.95" customHeight="1">
      <c r="C12" s="35"/>
      <c r="D12" s="35"/>
      <c r="E12" s="573" t="s">
        <v>74</v>
      </c>
      <c r="F12" s="573"/>
      <c r="G12" s="571" t="s">
        <v>75</v>
      </c>
      <c r="H12" s="571"/>
    </row>
    <row r="13" spans="1:10" ht="24.95" customHeight="1">
      <c r="C13" s="35"/>
      <c r="D13" s="35"/>
      <c r="E13" s="574" t="s">
        <v>76</v>
      </c>
      <c r="F13" s="574"/>
      <c r="G13" s="571" t="s">
        <v>77</v>
      </c>
      <c r="H13" s="571"/>
    </row>
    <row r="14" spans="1:10" ht="24.95" customHeight="1">
      <c r="C14" s="35"/>
      <c r="D14" s="35"/>
      <c r="E14" s="572" t="s">
        <v>78</v>
      </c>
      <c r="F14" s="572"/>
      <c r="G14" s="571" t="s">
        <v>79</v>
      </c>
      <c r="H14" s="571"/>
    </row>
    <row r="15" spans="1:10" ht="24.95" customHeight="1">
      <c r="C15" s="35"/>
      <c r="D15" s="35"/>
      <c r="E15" s="571" t="s">
        <v>80</v>
      </c>
      <c r="F15" s="571"/>
      <c r="G15" s="36"/>
      <c r="H15" s="36"/>
    </row>
    <row r="16" spans="1:10" ht="54.75" customHeight="1">
      <c r="F16" s="16"/>
    </row>
    <row r="17" spans="6:6" ht="25.5" customHeight="1">
      <c r="F17" s="16"/>
    </row>
    <row r="18" spans="6:6">
      <c r="F18" s="16"/>
    </row>
    <row r="19" spans="6:6">
      <c r="F19" s="16"/>
    </row>
    <row r="20" spans="6:6">
      <c r="F20" s="16"/>
    </row>
    <row r="21" spans="6:6">
      <c r="F21" s="16"/>
    </row>
    <row r="30" spans="6:6" ht="38.25" customHeight="1">
      <c r="F30" s="16"/>
    </row>
    <row r="31" spans="6:6" ht="29.25" customHeight="1">
      <c r="F31" s="16"/>
    </row>
  </sheetData>
  <mergeCells count="25">
    <mergeCell ref="E13:F13"/>
    <mergeCell ref="E14:F14"/>
    <mergeCell ref="E15:F15"/>
    <mergeCell ref="G10:H10"/>
    <mergeCell ref="G11:H11"/>
    <mergeCell ref="G12:H12"/>
    <mergeCell ref="G13:H13"/>
    <mergeCell ref="G14:H14"/>
    <mergeCell ref="C10:D10"/>
    <mergeCell ref="C11:D11"/>
    <mergeCell ref="E10:F10"/>
    <mergeCell ref="E11:F11"/>
    <mergeCell ref="E12:F12"/>
    <mergeCell ref="C9:D9"/>
    <mergeCell ref="E9:F9"/>
    <mergeCell ref="G9:H9"/>
    <mergeCell ref="A3:J3"/>
    <mergeCell ref="C4:G4"/>
    <mergeCell ref="C5:G5"/>
    <mergeCell ref="G8:H8"/>
    <mergeCell ref="E8:F8"/>
    <mergeCell ref="C8:D8"/>
    <mergeCell ref="C7:D7"/>
    <mergeCell ref="E7:F7"/>
    <mergeCell ref="G7:H7"/>
  </mergeCells>
  <hyperlinks>
    <hyperlink ref="C4" r:id="rId1" display="https://www.plasticomnium.com/wp-content/uploads/2023/03/Plastic_Omnium-DEU-2022_FR.pdf" xr:uid="{3579FE50-E8BA-4772-A167-02F6889698F9}"/>
    <hyperlink ref="C5" r:id="rId2" location="page=6" display="RAPPORT INTÉGRÉ" xr:uid="{E385E8CA-F2AB-4895-91D8-F8B00D155AEE}"/>
    <hyperlink ref="C10" r:id="rId3" xr:uid="{2EEBFF44-64C2-413D-97D0-57846C93C27E}"/>
    <hyperlink ref="C11" r:id="rId4" xr:uid="{B6067D5C-8695-44DF-9D81-EECE0BE841F7}"/>
    <hyperlink ref="E10:F10" r:id="rId5" display="Code de conduite" xr:uid="{0891341C-C41D-4F8F-9C74-26ACA5695721}"/>
    <hyperlink ref="E11:F11" r:id="rId6" display="Charte fournisseur" xr:uid="{52DA2A4F-4E07-45CD-AAC0-0D3BA488FDE8}"/>
    <hyperlink ref="E12:F12" r:id="rId7" display="Code de conformité au droit de la concurrence" xr:uid="{3FB806BF-E9B9-48EB-AC35-9B99AF3F23BD}"/>
    <hyperlink ref="E13:F13" r:id="rId8" display="Plan de vigilance (pages 282)" xr:uid="{BB561058-4D3C-4054-8DC9-AB81B78DAD27}"/>
    <hyperlink ref="E14:F14" r:id="rId9" display="Procédure d'alerte" xr:uid="{BC2D759F-954F-4F93-B0EE-925C2BF03627}"/>
    <hyperlink ref="E15:F15" r:id="rId10" display="COP Global Compact" xr:uid="{B04633BA-1096-4508-8242-99F8420FC756}"/>
    <hyperlink ref="G10:H10" r:id="rId11" display="Plan de sobriété" xr:uid="{52BFA3CD-3FC4-46F1-8A7C-B5D2B1F8C7E0}"/>
    <hyperlink ref="G11:H11" r:id="rId12" display="Engagements biodiversité" xr:uid="{981DA2C7-2C82-4D3E-9094-937EF1CE441C}"/>
    <hyperlink ref="G12:H12" r:id="rId13" display="Feuille de route de neutralité carbone" xr:uid="{BBDB7F9A-1DE0-4BAF-BB8A-AEF618135746}"/>
    <hyperlink ref="G13:H13" r:id="rId14" display="Engagements Ambition4circularity" xr:uid="{73F24A13-4F73-44C4-8C91-065B25EB1327}"/>
    <hyperlink ref="G14:H14" r:id="rId15" display="Engagements Ambition4climate" xr:uid="{52311ACB-6CE1-4091-9BD7-5BA909606FE6}"/>
    <hyperlink ref="C5:G5" r:id="rId16" display="Rapport Intégré" xr:uid="{E963373D-2F5A-455D-AC73-35AA572389D0}"/>
    <hyperlink ref="C4:G4" r:id="rId17" display="Document d'Enregistrement Universel" xr:uid="{54C68221-00F1-47CF-851B-8A31D3546CB3}"/>
    <hyperlink ref="C10:D10" r:id="rId18" display="Politique Droits Humains" xr:uid="{F91CD151-8F8D-45F5-B754-B38D81B84A56}"/>
  </hyperlinks>
  <pageMargins left="0.7" right="0.7" top="0.75" bottom="0.75" header="0.3" footer="0.3"/>
  <headerFooter>
    <oddFooter>&amp;L_x000D_&amp;1#&amp;"Calibri"&amp;10&amp;K008000 Confidential -C2- Internal</oddFooter>
  </headerFooter>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413F6-6DB4-441A-86BA-165BD45635D9}">
  <dimension ref="A1:J46"/>
  <sheetViews>
    <sheetView showGridLines="0" zoomScale="85" zoomScaleNormal="85" workbookViewId="0">
      <pane ySplit="1" topLeftCell="A26" activePane="bottomLeft" state="frozen"/>
      <selection pane="bottomLeft" activeCell="B10" sqref="B10"/>
    </sheetView>
  </sheetViews>
  <sheetFormatPr defaultColWidth="11.42578125" defaultRowHeight="15"/>
  <cols>
    <col min="1" max="1" width="35.140625" customWidth="1"/>
    <col min="2" max="4" width="25.7109375" customWidth="1"/>
    <col min="5" max="5" width="27.140625" customWidth="1"/>
    <col min="6" max="9" width="25.7109375" customWidth="1"/>
    <col min="10" max="10" width="11.7109375" customWidth="1"/>
  </cols>
  <sheetData>
    <row r="1" spans="1:10" ht="90" customHeight="1"/>
    <row r="2" spans="1:10" ht="159.94999999999999" customHeight="1"/>
    <row r="3" spans="1:10" ht="39.950000000000003" customHeight="1" thickBot="1">
      <c r="A3" s="38"/>
      <c r="B3" s="526" t="s">
        <v>81</v>
      </c>
      <c r="C3" s="526"/>
      <c r="D3" s="526"/>
      <c r="E3" s="526"/>
      <c r="F3" s="526"/>
      <c r="G3" s="526"/>
      <c r="H3" s="526"/>
      <c r="I3" s="40"/>
      <c r="J3" s="38"/>
    </row>
    <row r="4" spans="1:10" ht="50.1" customHeight="1" thickBot="1">
      <c r="B4" s="42"/>
      <c r="C4" s="26">
        <v>2023</v>
      </c>
      <c r="D4" s="26">
        <v>2024</v>
      </c>
      <c r="E4" s="26">
        <v>2025</v>
      </c>
    </row>
    <row r="5" spans="1:10" ht="60" customHeight="1">
      <c r="B5" s="55" t="s">
        <v>82</v>
      </c>
      <c r="C5" s="332">
        <v>1.07</v>
      </c>
      <c r="D5" s="332">
        <v>0.68</v>
      </c>
      <c r="E5" s="332">
        <v>0.55000000000000004</v>
      </c>
    </row>
    <row r="6" spans="1:10" ht="24.75" customHeight="1">
      <c r="B6" s="579" t="s">
        <v>83</v>
      </c>
      <c r="C6" s="580"/>
      <c r="D6" s="580"/>
      <c r="E6" s="580"/>
      <c r="F6" s="580"/>
      <c r="G6" s="580"/>
      <c r="H6" s="580"/>
      <c r="I6" s="580"/>
    </row>
    <row r="7" spans="1:10" ht="39.950000000000003" customHeight="1" thickBot="1">
      <c r="B7" s="526" t="s">
        <v>84</v>
      </c>
      <c r="C7" s="526"/>
      <c r="D7" s="526"/>
      <c r="E7" s="526"/>
      <c r="F7" s="526"/>
      <c r="G7" s="526"/>
      <c r="H7" s="526"/>
    </row>
    <row r="8" spans="1:10" ht="60" customHeight="1">
      <c r="F8" s="26">
        <v>2023</v>
      </c>
      <c r="G8" s="26">
        <v>2024</v>
      </c>
      <c r="H8" s="26">
        <v>2025</v>
      </c>
    </row>
    <row r="9" spans="1:10" s="41" customFormat="1" ht="60" customHeight="1">
      <c r="B9" s="575" t="s">
        <v>85</v>
      </c>
      <c r="C9" s="575"/>
      <c r="D9" s="575"/>
      <c r="E9" s="575"/>
      <c r="F9" s="427">
        <v>2091</v>
      </c>
      <c r="G9" s="427" t="s">
        <v>86</v>
      </c>
      <c r="H9" s="427">
        <v>935</v>
      </c>
    </row>
    <row r="10" spans="1:10" s="41" customFormat="1" ht="60" customHeight="1">
      <c r="B10" s="52"/>
      <c r="C10" s="52"/>
      <c r="D10" s="52"/>
      <c r="E10" s="52"/>
      <c r="F10" s="428"/>
      <c r="G10" s="428"/>
      <c r="H10" s="428"/>
    </row>
    <row r="11" spans="1:10" ht="39.950000000000003" customHeight="1">
      <c r="B11" s="526" t="s">
        <v>87</v>
      </c>
      <c r="C11" s="526"/>
      <c r="D11" s="526"/>
      <c r="E11" s="526"/>
      <c r="F11" s="526"/>
      <c r="G11" s="526"/>
      <c r="H11" s="526"/>
    </row>
    <row r="12" spans="1:10" ht="60" customHeight="1" thickBot="1">
      <c r="A12" s="39"/>
      <c r="F12" s="26">
        <v>2023</v>
      </c>
      <c r="G12" s="26">
        <v>2024</v>
      </c>
      <c r="H12" s="26">
        <v>2025</v>
      </c>
    </row>
    <row r="13" spans="1:10" ht="60" customHeight="1" thickBot="1">
      <c r="A13" s="7"/>
      <c r="B13" s="581" t="s">
        <v>88</v>
      </c>
      <c r="C13" s="581"/>
      <c r="D13" s="581"/>
      <c r="E13" s="581"/>
      <c r="F13" s="165">
        <v>14</v>
      </c>
      <c r="G13" s="165">
        <v>20</v>
      </c>
      <c r="H13" s="165">
        <v>5</v>
      </c>
    </row>
    <row r="14" spans="1:10" ht="39.950000000000003" customHeight="1">
      <c r="A14" s="7"/>
      <c r="B14" s="579"/>
      <c r="C14" s="579"/>
      <c r="D14" s="579"/>
      <c r="E14" s="579"/>
      <c r="F14" s="579"/>
      <c r="G14" s="41"/>
      <c r="H14" s="41"/>
    </row>
    <row r="15" spans="1:10" ht="39.950000000000003" customHeight="1" thickBot="1">
      <c r="A15" s="7"/>
      <c r="B15" s="526" t="s">
        <v>89</v>
      </c>
      <c r="C15" s="526"/>
      <c r="D15" s="526"/>
      <c r="E15" s="526"/>
      <c r="F15" s="526"/>
      <c r="G15" s="526"/>
      <c r="H15" s="526"/>
    </row>
    <row r="16" spans="1:10" ht="50.1" customHeight="1">
      <c r="A16" s="7"/>
      <c r="B16" s="25"/>
      <c r="C16" s="43" t="s">
        <v>90</v>
      </c>
      <c r="D16" s="580"/>
      <c r="E16" s="580"/>
    </row>
    <row r="17" spans="1:8" ht="39.950000000000003" customHeight="1">
      <c r="A17" s="7"/>
      <c r="B17" s="45">
        <v>2016</v>
      </c>
      <c r="C17" s="328">
        <v>3.67</v>
      </c>
      <c r="D17" s="582"/>
      <c r="E17" s="582"/>
    </row>
    <row r="18" spans="1:8" ht="39.950000000000003" customHeight="1">
      <c r="A18" s="7"/>
      <c r="B18" s="46">
        <v>2017</v>
      </c>
      <c r="C18" s="328">
        <v>2.87</v>
      </c>
      <c r="D18" s="577"/>
      <c r="E18" s="577"/>
    </row>
    <row r="19" spans="1:8" ht="39.950000000000003" customHeight="1">
      <c r="A19" s="7"/>
      <c r="B19" s="46">
        <v>2018</v>
      </c>
      <c r="C19" s="328">
        <v>2.12</v>
      </c>
      <c r="D19" s="577"/>
      <c r="E19" s="577"/>
    </row>
    <row r="20" spans="1:8" ht="39.950000000000003" customHeight="1">
      <c r="A20" s="7"/>
      <c r="B20" s="46">
        <v>2019</v>
      </c>
      <c r="C20" s="329">
        <v>1.85</v>
      </c>
      <c r="D20" s="577"/>
      <c r="E20" s="577"/>
    </row>
    <row r="21" spans="1:8" ht="39.950000000000003" customHeight="1">
      <c r="A21" s="7"/>
      <c r="B21" s="44">
        <v>2020</v>
      </c>
      <c r="C21" s="330">
        <v>1.43</v>
      </c>
      <c r="D21" s="577"/>
      <c r="E21" s="577"/>
    </row>
    <row r="22" spans="1:8" ht="39.950000000000003" customHeight="1">
      <c r="A22" s="7"/>
      <c r="B22" s="46">
        <v>2021</v>
      </c>
      <c r="C22" s="330">
        <v>0.88</v>
      </c>
      <c r="D22" s="577"/>
      <c r="E22" s="577"/>
    </row>
    <row r="23" spans="1:8" ht="39.950000000000003" customHeight="1">
      <c r="A23" s="7"/>
      <c r="B23" s="46">
        <v>2022</v>
      </c>
      <c r="C23" s="330">
        <v>1.1599999999999999</v>
      </c>
      <c r="D23" s="577"/>
      <c r="E23" s="577"/>
    </row>
    <row r="24" spans="1:8" ht="39.950000000000003" customHeight="1">
      <c r="A24" s="7"/>
      <c r="B24" s="46">
        <v>2023</v>
      </c>
      <c r="C24" s="330">
        <v>1.07</v>
      </c>
      <c r="D24" s="577"/>
      <c r="E24" s="577"/>
    </row>
    <row r="25" spans="1:8" ht="39.950000000000003" customHeight="1">
      <c r="A25" s="7"/>
      <c r="B25" s="46">
        <v>2024</v>
      </c>
      <c r="C25" s="330">
        <v>0.68</v>
      </c>
      <c r="D25" s="44" t="s">
        <v>91</v>
      </c>
      <c r="E25" s="44"/>
    </row>
    <row r="26" spans="1:8" ht="39.950000000000003" customHeight="1">
      <c r="A26" s="7"/>
      <c r="B26" s="26">
        <v>2025</v>
      </c>
      <c r="C26" s="331">
        <v>0.55000000000000004</v>
      </c>
      <c r="D26" s="578"/>
      <c r="E26" s="578"/>
    </row>
    <row r="27" spans="1:8" ht="39.950000000000003" customHeight="1" thickBot="1">
      <c r="A27" s="7"/>
      <c r="B27" s="526" t="s">
        <v>92</v>
      </c>
      <c r="C27" s="526"/>
      <c r="D27" s="526"/>
      <c r="E27" s="526"/>
      <c r="F27" s="526"/>
      <c r="G27" s="526"/>
      <c r="H27" s="526"/>
    </row>
    <row r="28" spans="1:8" ht="50.1" customHeight="1">
      <c r="A28" s="7"/>
      <c r="F28" s="26">
        <v>2023</v>
      </c>
      <c r="G28" s="26">
        <v>2024</v>
      </c>
      <c r="H28" s="26">
        <v>2025</v>
      </c>
    </row>
    <row r="29" spans="1:8" ht="50.1" customHeight="1">
      <c r="A29" s="432"/>
      <c r="B29" s="575" t="s">
        <v>93</v>
      </c>
      <c r="C29" s="575"/>
      <c r="D29" s="575"/>
      <c r="E29" s="575"/>
      <c r="F29" s="433">
        <v>3.44</v>
      </c>
      <c r="G29" s="433">
        <v>4.37</v>
      </c>
      <c r="H29" s="431">
        <v>4</v>
      </c>
    </row>
    <row r="30" spans="1:8" ht="39.950000000000003" customHeight="1">
      <c r="A30" s="39"/>
      <c r="B30" s="552"/>
      <c r="C30" s="552"/>
      <c r="D30" s="552"/>
      <c r="E30" s="552"/>
      <c r="F30" s="552"/>
      <c r="G30" s="552"/>
      <c r="H30" s="552"/>
    </row>
    <row r="31" spans="1:8" ht="39.950000000000003" customHeight="1" thickBot="1">
      <c r="A31" s="7"/>
      <c r="B31" s="526" t="s">
        <v>94</v>
      </c>
      <c r="C31" s="526"/>
      <c r="D31" s="526"/>
      <c r="E31" s="526"/>
      <c r="F31" s="526"/>
      <c r="G31" s="526"/>
      <c r="H31" s="526"/>
    </row>
    <row r="32" spans="1:8" ht="50.1" customHeight="1">
      <c r="A32" s="7"/>
      <c r="F32" s="26">
        <v>2023</v>
      </c>
      <c r="G32" s="26">
        <v>2024</v>
      </c>
      <c r="H32" s="26">
        <v>2025</v>
      </c>
    </row>
    <row r="33" spans="1:8" ht="50.1" customHeight="1">
      <c r="A33" s="434"/>
      <c r="B33" s="576" t="s">
        <v>95</v>
      </c>
      <c r="C33" s="576"/>
      <c r="D33" s="576"/>
      <c r="E33" s="576"/>
      <c r="F33" s="217">
        <v>0.84</v>
      </c>
      <c r="G33" s="217">
        <v>0.97499999999999998</v>
      </c>
      <c r="H33" s="217">
        <v>0.87</v>
      </c>
    </row>
    <row r="34" spans="1:8" ht="50.1" customHeight="1">
      <c r="B34" s="575" t="s">
        <v>96</v>
      </c>
      <c r="C34" s="575"/>
      <c r="D34" s="575"/>
      <c r="E34" s="575"/>
      <c r="F34" s="180">
        <v>0.85</v>
      </c>
      <c r="G34" s="180">
        <v>0.97499999999999998</v>
      </c>
      <c r="H34" s="180">
        <v>0.94</v>
      </c>
    </row>
    <row r="35" spans="1:8" ht="23.85">
      <c r="D35" s="26"/>
      <c r="E35" s="26"/>
    </row>
    <row r="37" spans="1:8" ht="15.6">
      <c r="A37" s="49"/>
      <c r="B37" s="244"/>
      <c r="C37" s="244"/>
      <c r="D37" s="245"/>
    </row>
    <row r="38" spans="1:8">
      <c r="A38" s="50"/>
      <c r="B38" s="47"/>
      <c r="C38" s="47"/>
      <c r="D38" s="48"/>
    </row>
    <row r="39" spans="1:8">
      <c r="A39" s="50"/>
      <c r="B39" s="47"/>
      <c r="C39" s="47"/>
      <c r="D39" s="48"/>
      <c r="E39" s="61"/>
    </row>
    <row r="40" spans="1:8">
      <c r="A40" s="50"/>
      <c r="B40" s="47"/>
      <c r="C40" s="47"/>
      <c r="D40" s="48"/>
    </row>
    <row r="41" spans="1:8">
      <c r="A41" s="50"/>
      <c r="B41" s="47"/>
      <c r="C41" s="47"/>
      <c r="D41" s="48"/>
    </row>
    <row r="44" spans="1:8">
      <c r="B44" s="14"/>
      <c r="C44" s="14"/>
    </row>
    <row r="45" spans="1:8">
      <c r="B45" s="10"/>
      <c r="C45" s="10"/>
    </row>
    <row r="46" spans="1:8">
      <c r="B46" s="13"/>
      <c r="C46" s="10"/>
    </row>
  </sheetData>
  <mergeCells count="24">
    <mergeCell ref="D19:E19"/>
    <mergeCell ref="D20:E20"/>
    <mergeCell ref="D21:E21"/>
    <mergeCell ref="B3:H3"/>
    <mergeCell ref="B7:H7"/>
    <mergeCell ref="B6:I6"/>
    <mergeCell ref="D18:E18"/>
    <mergeCell ref="B9:E9"/>
    <mergeCell ref="B13:E13"/>
    <mergeCell ref="B14:F14"/>
    <mergeCell ref="B11:H11"/>
    <mergeCell ref="B15:H15"/>
    <mergeCell ref="D16:E16"/>
    <mergeCell ref="D17:E17"/>
    <mergeCell ref="B34:E34"/>
    <mergeCell ref="B30:H30"/>
    <mergeCell ref="B31:H31"/>
    <mergeCell ref="B33:E33"/>
    <mergeCell ref="D22:E22"/>
    <mergeCell ref="B29:E29"/>
    <mergeCell ref="D23:E23"/>
    <mergeCell ref="D26:E26"/>
    <mergeCell ref="B27:H27"/>
    <mergeCell ref="D24:E24"/>
  </mergeCells>
  <pageMargins left="0.7" right="0.7" top="0.75" bottom="0.75" header="0.3" footer="0.3"/>
  <pageSetup paperSize="9" orientation="portrait" verticalDpi="1200" r:id="rId1"/>
  <headerFooter>
    <oddFooter>&amp;L_x000D_&amp;1#&amp;"Calibri"&amp;10&amp;K008000 Confidential -C2- Internal</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A22AF-8017-4CAE-9CD1-30DD10A0872D}">
  <dimension ref="A1:P159"/>
  <sheetViews>
    <sheetView showGridLines="0" zoomScale="61" zoomScaleNormal="55" workbookViewId="0">
      <pane ySplit="1" topLeftCell="A79" activePane="bottomLeft" state="frozen"/>
      <selection pane="bottomLeft" activeCell="B82" sqref="B82:E82"/>
    </sheetView>
  </sheetViews>
  <sheetFormatPr defaultColWidth="11.42578125" defaultRowHeight="15"/>
  <cols>
    <col min="1" max="1" width="36.7109375" customWidth="1"/>
    <col min="2" max="4" width="25.7109375" customWidth="1"/>
    <col min="5" max="5" width="31" customWidth="1"/>
    <col min="6" max="9" width="25.7109375" customWidth="1"/>
    <col min="10" max="10" width="11.7109375" customWidth="1"/>
    <col min="11" max="11" width="18.7109375" customWidth="1"/>
    <col min="12" max="12" width="11.5703125" bestFit="1" customWidth="1"/>
  </cols>
  <sheetData>
    <row r="1" spans="1:12" ht="90" customHeight="1">
      <c r="A1" s="61"/>
    </row>
    <row r="2" spans="1:12" ht="159.94999999999999" customHeight="1"/>
    <row r="3" spans="1:12" ht="39.950000000000003" customHeight="1">
      <c r="B3" s="526" t="s">
        <v>97</v>
      </c>
      <c r="C3" s="526"/>
      <c r="D3" s="22"/>
      <c r="E3" s="64" t="s">
        <v>98</v>
      </c>
      <c r="F3" s="64"/>
      <c r="G3" s="64"/>
      <c r="H3" s="64"/>
      <c r="I3" s="64"/>
      <c r="J3" s="22"/>
      <c r="K3" s="22"/>
    </row>
    <row r="4" spans="1:12" ht="39.950000000000003" customHeight="1">
      <c r="B4" s="59" t="s">
        <v>99</v>
      </c>
      <c r="C4" s="59" t="s">
        <v>100</v>
      </c>
      <c r="E4" s="54"/>
      <c r="F4" s="286">
        <v>41609</v>
      </c>
      <c r="G4" s="286">
        <v>43435</v>
      </c>
      <c r="H4" s="286">
        <v>45627</v>
      </c>
      <c r="I4" s="286">
        <v>45992</v>
      </c>
      <c r="J4" s="286"/>
    </row>
    <row r="5" spans="1:12" ht="50.1" customHeight="1">
      <c r="B5" s="60">
        <v>2016</v>
      </c>
      <c r="C5" s="173">
        <v>26583</v>
      </c>
      <c r="E5" s="374" t="s">
        <v>101</v>
      </c>
      <c r="F5" s="180">
        <v>0.23</v>
      </c>
      <c r="G5" s="180">
        <v>0.13</v>
      </c>
      <c r="H5" s="180">
        <v>0.1</v>
      </c>
      <c r="I5" s="180">
        <v>0.1</v>
      </c>
      <c r="J5" s="51"/>
      <c r="K5" s="27"/>
      <c r="L5" s="27"/>
    </row>
    <row r="6" spans="1:12" ht="49.5" customHeight="1">
      <c r="B6" s="60">
        <v>2017</v>
      </c>
      <c r="C6" s="184">
        <v>25828</v>
      </c>
      <c r="E6" s="54" t="s">
        <v>102</v>
      </c>
      <c r="F6" s="175">
        <v>0.18</v>
      </c>
      <c r="G6" s="175">
        <v>0.33</v>
      </c>
      <c r="H6" s="51">
        <v>0.24</v>
      </c>
      <c r="I6" s="51">
        <v>0.24</v>
      </c>
    </row>
    <row r="7" spans="1:12" ht="50.1" customHeight="1">
      <c r="A7" s="34"/>
      <c r="B7" s="60">
        <v>2018</v>
      </c>
      <c r="C7" s="184">
        <v>26924</v>
      </c>
      <c r="E7" s="53" t="s">
        <v>103</v>
      </c>
      <c r="F7" s="51">
        <v>0.15</v>
      </c>
      <c r="G7" s="180">
        <v>0.16</v>
      </c>
      <c r="H7" s="180">
        <v>0.24</v>
      </c>
      <c r="I7" s="180">
        <v>0.23</v>
      </c>
      <c r="J7" s="51"/>
      <c r="K7" s="59"/>
      <c r="L7" s="27"/>
    </row>
    <row r="8" spans="1:12" ht="50.1" customHeight="1">
      <c r="A8" s="59"/>
      <c r="B8" s="62">
        <v>2019</v>
      </c>
      <c r="C8" s="184">
        <v>27301</v>
      </c>
      <c r="E8" s="53" t="s">
        <v>32</v>
      </c>
      <c r="F8" s="217">
        <v>0.2</v>
      </c>
      <c r="G8" s="180">
        <v>0.21</v>
      </c>
      <c r="H8" s="51">
        <v>0.26</v>
      </c>
      <c r="I8" s="51">
        <v>0.27</v>
      </c>
      <c r="J8" s="51"/>
      <c r="K8" s="59"/>
      <c r="L8" s="27"/>
    </row>
    <row r="9" spans="1:12" ht="50.1" customHeight="1">
      <c r="A9" s="59"/>
      <c r="B9" s="27">
        <v>2020</v>
      </c>
      <c r="C9" s="59">
        <v>26419</v>
      </c>
      <c r="E9" s="53" t="s">
        <v>104</v>
      </c>
      <c r="F9" s="180">
        <v>0.06</v>
      </c>
      <c r="G9" s="180">
        <v>0.05</v>
      </c>
      <c r="H9" s="180">
        <v>0.04</v>
      </c>
      <c r="I9" s="180">
        <v>0.04</v>
      </c>
      <c r="J9" s="51"/>
      <c r="K9" s="59"/>
      <c r="L9" s="27"/>
    </row>
    <row r="10" spans="1:12" ht="50.1" customHeight="1">
      <c r="A10" s="59"/>
      <c r="B10" s="60">
        <v>2021</v>
      </c>
      <c r="C10" s="173">
        <v>25046</v>
      </c>
      <c r="E10" s="53" t="s">
        <v>105</v>
      </c>
      <c r="F10" s="180">
        <v>0.17</v>
      </c>
      <c r="G10" s="180">
        <v>0.11</v>
      </c>
      <c r="H10" s="51">
        <v>0.09</v>
      </c>
      <c r="I10" s="51">
        <v>0.09</v>
      </c>
      <c r="J10" s="51"/>
      <c r="K10" s="59"/>
      <c r="L10" s="27"/>
    </row>
    <row r="11" spans="1:12" ht="50.1" customHeight="1">
      <c r="A11" s="59"/>
      <c r="B11" s="60">
        <v>2022</v>
      </c>
      <c r="C11" s="173">
        <v>34456</v>
      </c>
      <c r="E11" s="53" t="s">
        <v>106</v>
      </c>
      <c r="F11" s="51">
        <v>0.01</v>
      </c>
      <c r="G11" s="51">
        <v>0.01</v>
      </c>
      <c r="H11" s="217">
        <v>0.04</v>
      </c>
      <c r="I11" s="217">
        <v>0.04</v>
      </c>
      <c r="J11" s="51"/>
      <c r="K11" s="59"/>
      <c r="L11" s="27"/>
    </row>
    <row r="12" spans="1:12" ht="50.1" customHeight="1">
      <c r="A12" s="59"/>
      <c r="B12" s="60">
        <v>2023</v>
      </c>
      <c r="C12" s="173">
        <v>33983</v>
      </c>
      <c r="F12" s="59"/>
      <c r="G12" s="59"/>
      <c r="H12" s="59"/>
      <c r="I12" s="59"/>
      <c r="J12" s="59"/>
      <c r="K12" s="59"/>
      <c r="L12" s="27"/>
    </row>
    <row r="13" spans="1:12" ht="50.1" customHeight="1">
      <c r="A13" s="59"/>
      <c r="B13" s="60">
        <v>2024</v>
      </c>
      <c r="C13" s="70">
        <v>28991</v>
      </c>
      <c r="F13" s="59"/>
      <c r="G13" s="59"/>
      <c r="H13" s="59"/>
      <c r="I13" s="59"/>
      <c r="J13" s="59"/>
      <c r="K13" s="59"/>
      <c r="L13" s="27"/>
    </row>
    <row r="14" spans="1:12" ht="50.1" customHeight="1">
      <c r="A14" s="59"/>
      <c r="B14" s="60">
        <v>2025</v>
      </c>
      <c r="C14" s="70">
        <v>28168</v>
      </c>
      <c r="F14" s="59"/>
      <c r="G14" s="59"/>
      <c r="H14" s="59"/>
      <c r="I14" s="59"/>
      <c r="J14" s="59"/>
      <c r="K14" s="59"/>
      <c r="L14" s="27"/>
    </row>
    <row r="15" spans="1:12" ht="50.1" customHeight="1">
      <c r="A15" s="59"/>
      <c r="B15" s="552" t="s">
        <v>107</v>
      </c>
      <c r="C15" s="552"/>
      <c r="F15" s="59"/>
      <c r="G15" s="59"/>
      <c r="H15" s="59"/>
      <c r="I15" s="59"/>
      <c r="J15" s="59"/>
      <c r="K15" s="59"/>
      <c r="L15" s="27"/>
    </row>
    <row r="16" spans="1:12" ht="50.1" customHeight="1">
      <c r="B16" s="597"/>
      <c r="C16" s="597"/>
      <c r="D16" s="597"/>
      <c r="E16" s="597"/>
      <c r="F16" s="597"/>
      <c r="G16" s="597"/>
    </row>
    <row r="18" spans="2:8" ht="50.1" customHeight="1">
      <c r="B18" s="526" t="s">
        <v>108</v>
      </c>
      <c r="C18" s="526"/>
      <c r="D18" s="526"/>
      <c r="E18" s="526"/>
      <c r="F18" s="526"/>
      <c r="G18" s="526"/>
      <c r="H18" s="526"/>
    </row>
    <row r="19" spans="2:8" ht="50.1" customHeight="1">
      <c r="B19" s="26"/>
      <c r="C19" s="65"/>
      <c r="D19" s="26"/>
      <c r="E19" s="68"/>
      <c r="F19" s="68">
        <v>2023</v>
      </c>
      <c r="G19" s="68">
        <v>2024</v>
      </c>
      <c r="H19" s="68">
        <v>2025</v>
      </c>
    </row>
    <row r="20" spans="2:8" ht="50.1" customHeight="1">
      <c r="B20" s="585" t="s">
        <v>109</v>
      </c>
      <c r="C20" s="585"/>
      <c r="D20" s="585"/>
      <c r="E20" s="70"/>
      <c r="F20" s="70">
        <v>20484</v>
      </c>
      <c r="G20" s="70">
        <v>20002</v>
      </c>
      <c r="H20" s="70">
        <v>19399</v>
      </c>
    </row>
    <row r="21" spans="2:8" ht="50.1" customHeight="1">
      <c r="B21" s="585" t="s">
        <v>110</v>
      </c>
      <c r="C21" s="585"/>
      <c r="D21" s="585"/>
      <c r="E21" s="70"/>
      <c r="F21" s="70">
        <v>9204</v>
      </c>
      <c r="G21" s="70">
        <v>8989</v>
      </c>
      <c r="H21" s="70">
        <v>8769</v>
      </c>
    </row>
    <row r="22" spans="2:8" ht="50.1" customHeight="1">
      <c r="B22" s="598" t="s">
        <v>111</v>
      </c>
      <c r="C22" s="598"/>
      <c r="D22" s="598"/>
      <c r="E22" s="70"/>
      <c r="F22" s="70">
        <v>29688</v>
      </c>
      <c r="G22" s="70">
        <v>28991</v>
      </c>
      <c r="H22" s="70">
        <v>28168</v>
      </c>
    </row>
    <row r="23" spans="2:8" ht="50.1" customHeight="1">
      <c r="B23" s="65"/>
      <c r="C23" s="65"/>
      <c r="D23" s="65"/>
      <c r="E23" s="67"/>
      <c r="F23" s="67"/>
      <c r="G23" s="67"/>
      <c r="H23" s="67"/>
    </row>
    <row r="24" spans="2:8" ht="50.1" customHeight="1">
      <c r="B24" s="526" t="s">
        <v>112</v>
      </c>
      <c r="C24" s="526"/>
      <c r="D24" s="526"/>
      <c r="E24" s="526"/>
      <c r="F24" s="526"/>
      <c r="G24" s="526"/>
      <c r="H24" s="526"/>
    </row>
    <row r="25" spans="2:8" ht="50.1" customHeight="1">
      <c r="B25" s="26"/>
      <c r="C25" s="65"/>
      <c r="D25" s="26"/>
      <c r="E25" s="68"/>
      <c r="F25" s="68">
        <v>2023</v>
      </c>
      <c r="G25" s="68">
        <v>2024</v>
      </c>
      <c r="H25" s="68">
        <v>2025</v>
      </c>
    </row>
    <row r="26" spans="2:8" ht="50.1" customHeight="1">
      <c r="B26" s="585" t="s">
        <v>113</v>
      </c>
      <c r="C26" s="585"/>
      <c r="D26" s="585"/>
      <c r="E26" s="70"/>
      <c r="F26" s="70" t="s">
        <v>114</v>
      </c>
      <c r="G26" s="70">
        <v>19178</v>
      </c>
      <c r="H26" s="70">
        <v>18600</v>
      </c>
    </row>
    <row r="27" spans="2:8" ht="50.1" customHeight="1">
      <c r="B27" s="585" t="s">
        <v>115</v>
      </c>
      <c r="C27" s="585"/>
      <c r="D27" s="585"/>
      <c r="E27" s="70"/>
      <c r="F27" s="70" t="s">
        <v>114</v>
      </c>
      <c r="G27" s="70">
        <v>8426</v>
      </c>
      <c r="H27" s="70">
        <v>8232</v>
      </c>
    </row>
    <row r="28" spans="2:8" ht="50.1" customHeight="1">
      <c r="B28" s="377" t="s">
        <v>111</v>
      </c>
      <c r="C28" s="375"/>
      <c r="D28" s="375"/>
      <c r="E28" s="70"/>
      <c r="F28" s="70">
        <v>28241</v>
      </c>
      <c r="G28" s="70">
        <v>27604</v>
      </c>
      <c r="H28" s="70">
        <v>26832</v>
      </c>
    </row>
    <row r="29" spans="2:8" ht="50.1" customHeight="1">
      <c r="B29" s="375" t="s">
        <v>116</v>
      </c>
      <c r="C29" s="375"/>
      <c r="D29" s="375"/>
      <c r="E29" s="70"/>
      <c r="F29" s="70" t="s">
        <v>114</v>
      </c>
      <c r="G29" s="70">
        <v>824</v>
      </c>
      <c r="H29" s="70">
        <v>835</v>
      </c>
    </row>
    <row r="30" spans="2:8" ht="50.1" customHeight="1">
      <c r="B30" s="375" t="s">
        <v>117</v>
      </c>
      <c r="C30" s="375"/>
      <c r="D30" s="375"/>
      <c r="E30" s="70"/>
      <c r="F30" s="70" t="s">
        <v>114</v>
      </c>
      <c r="G30" s="70">
        <v>563</v>
      </c>
      <c r="H30" s="70">
        <v>501</v>
      </c>
    </row>
    <row r="31" spans="2:8" ht="50.1" customHeight="1">
      <c r="B31" s="598" t="s">
        <v>111</v>
      </c>
      <c r="C31" s="598"/>
      <c r="D31" s="598"/>
      <c r="E31" s="70"/>
      <c r="F31" s="70">
        <v>1447</v>
      </c>
      <c r="G31" s="70">
        <v>1387</v>
      </c>
      <c r="H31" s="70">
        <v>1336</v>
      </c>
    </row>
    <row r="32" spans="2:8" ht="50.1" customHeight="1">
      <c r="B32" s="65"/>
      <c r="C32" s="65"/>
      <c r="D32" s="65"/>
      <c r="E32" s="67"/>
      <c r="F32" s="67"/>
      <c r="G32" s="67"/>
      <c r="H32" s="67"/>
    </row>
    <row r="33" spans="1:9" ht="50.1" customHeight="1">
      <c r="B33" s="526" t="s">
        <v>118</v>
      </c>
      <c r="C33" s="526"/>
      <c r="D33" s="526"/>
      <c r="E33" s="526"/>
      <c r="F33" s="526"/>
      <c r="G33" s="526"/>
      <c r="H33" s="526"/>
    </row>
    <row r="34" spans="1:9" ht="50.1" customHeight="1">
      <c r="B34" s="26"/>
      <c r="C34" s="65"/>
      <c r="D34" s="26"/>
      <c r="E34" s="68"/>
      <c r="F34" s="68">
        <v>2023</v>
      </c>
      <c r="G34" s="68">
        <v>2024</v>
      </c>
      <c r="H34" s="68">
        <v>2025</v>
      </c>
    </row>
    <row r="35" spans="1:9" ht="50.1" customHeight="1">
      <c r="B35" s="588" t="s">
        <v>119</v>
      </c>
      <c r="C35" s="588"/>
      <c r="D35" s="588"/>
      <c r="E35" s="588"/>
      <c r="F35" s="70">
        <v>4088</v>
      </c>
      <c r="G35" s="70">
        <v>3731</v>
      </c>
      <c r="H35" s="70">
        <v>4259</v>
      </c>
    </row>
    <row r="36" spans="1:9" ht="70.5" customHeight="1">
      <c r="B36" s="587" t="s">
        <v>120</v>
      </c>
      <c r="C36" s="587"/>
      <c r="D36" s="587"/>
      <c r="E36" s="587"/>
      <c r="F36" s="70">
        <v>4088</v>
      </c>
      <c r="G36" s="70">
        <v>3731</v>
      </c>
      <c r="H36" s="70">
        <v>4028</v>
      </c>
    </row>
    <row r="37" spans="1:9" ht="50.1" customHeight="1">
      <c r="B37" s="585" t="s">
        <v>121</v>
      </c>
      <c r="C37" s="585"/>
      <c r="D37" s="585"/>
      <c r="E37" s="585"/>
      <c r="F37" s="70" t="s">
        <v>114</v>
      </c>
      <c r="G37" s="70" t="s">
        <v>114</v>
      </c>
      <c r="H37" s="70">
        <v>231</v>
      </c>
    </row>
    <row r="38" spans="1:9" ht="50.1" customHeight="1">
      <c r="B38" s="69"/>
      <c r="C38" s="69"/>
      <c r="D38" s="69"/>
      <c r="E38" s="69"/>
      <c r="F38" s="67"/>
      <c r="G38" s="67"/>
      <c r="H38" s="67"/>
    </row>
    <row r="39" spans="1:9" ht="50.1" customHeight="1">
      <c r="B39" s="526" t="s">
        <v>122</v>
      </c>
      <c r="C39" s="526"/>
      <c r="D39" s="526"/>
      <c r="E39" s="526"/>
      <c r="F39" s="526"/>
      <c r="G39" s="526"/>
      <c r="H39" s="526"/>
    </row>
    <row r="40" spans="1:9" ht="50.1" customHeight="1">
      <c r="B40" s="26"/>
      <c r="C40" s="599">
        <v>2024</v>
      </c>
      <c r="D40" s="599"/>
      <c r="E40" s="599"/>
      <c r="F40" s="599">
        <v>2025</v>
      </c>
      <c r="G40" s="599"/>
      <c r="H40" s="599"/>
    </row>
    <row r="41" spans="1:9" ht="89.25" customHeight="1">
      <c r="B41" s="226"/>
      <c r="C41" s="397" t="s">
        <v>123</v>
      </c>
      <c r="D41" s="397" t="s">
        <v>124</v>
      </c>
      <c r="E41" s="397" t="s">
        <v>125</v>
      </c>
      <c r="F41" s="397" t="s">
        <v>123</v>
      </c>
      <c r="G41" s="397" t="s">
        <v>124</v>
      </c>
      <c r="H41" s="397" t="s">
        <v>125</v>
      </c>
    </row>
    <row r="42" spans="1:9" ht="50.1" customHeight="1">
      <c r="B42" s="226" t="s">
        <v>110</v>
      </c>
      <c r="C42" s="399">
        <v>9273.5</v>
      </c>
      <c r="D42" s="74">
        <v>169591.2</v>
      </c>
      <c r="E42" s="74">
        <v>18.3</v>
      </c>
      <c r="F42" s="402">
        <v>8875.08</v>
      </c>
      <c r="G42" s="70">
        <v>103795</v>
      </c>
      <c r="H42" s="401">
        <v>11.6</v>
      </c>
    </row>
    <row r="43" spans="1:9" ht="50.1" customHeight="1">
      <c r="B43" s="396" t="s">
        <v>109</v>
      </c>
      <c r="C43" s="400">
        <v>20692</v>
      </c>
      <c r="D43" s="398">
        <v>431369.8</v>
      </c>
      <c r="E43" s="398">
        <v>20.9</v>
      </c>
      <c r="F43" s="402">
        <v>19602.25</v>
      </c>
      <c r="G43" s="70">
        <v>311385</v>
      </c>
      <c r="H43" s="401">
        <v>15.9</v>
      </c>
    </row>
    <row r="44" spans="1:9" ht="50.1" customHeight="1">
      <c r="B44" s="585"/>
      <c r="C44" s="585"/>
      <c r="D44" s="585"/>
      <c r="E44" s="585"/>
      <c r="F44" s="70"/>
      <c r="G44" s="70"/>
      <c r="H44" s="70"/>
    </row>
    <row r="45" spans="1:9" ht="50.1" customHeight="1">
      <c r="B45" s="65"/>
      <c r="C45" s="65"/>
      <c r="D45" s="65"/>
      <c r="E45" s="67"/>
      <c r="F45" s="67"/>
      <c r="G45" s="67"/>
      <c r="H45" s="67"/>
    </row>
    <row r="46" spans="1:9" s="26" customFormat="1" ht="53.45" customHeight="1">
      <c r="A46" s="68"/>
      <c r="B46" s="526" t="s">
        <v>126</v>
      </c>
      <c r="C46" s="526"/>
      <c r="D46" s="526"/>
      <c r="E46" s="526"/>
      <c r="F46" s="526"/>
      <c r="G46" s="526"/>
      <c r="H46" s="526"/>
      <c r="I46" s="79"/>
    </row>
    <row r="47" spans="1:9" s="26" customFormat="1" ht="50.1" customHeight="1">
      <c r="A47" s="68"/>
      <c r="C47" s="65"/>
      <c r="E47" s="68"/>
      <c r="F47" s="68">
        <v>2023</v>
      </c>
      <c r="G47" s="68">
        <v>2024</v>
      </c>
      <c r="H47" s="68">
        <v>2025</v>
      </c>
      <c r="I47" s="79"/>
    </row>
    <row r="48" spans="1:9" ht="50.1" customHeight="1">
      <c r="A48" s="11"/>
      <c r="B48" s="435" t="s">
        <v>111</v>
      </c>
      <c r="C48" s="435"/>
      <c r="D48" s="435"/>
      <c r="E48" s="73"/>
      <c r="F48" s="73">
        <v>5477</v>
      </c>
      <c r="G48" s="73">
        <v>6779</v>
      </c>
      <c r="H48" s="73">
        <v>6313</v>
      </c>
      <c r="I48" s="9"/>
    </row>
    <row r="49" spans="1:16" ht="50.1" customHeight="1">
      <c r="A49" s="82"/>
      <c r="B49" s="82"/>
      <c r="C49" s="591"/>
      <c r="D49" s="591"/>
      <c r="E49" s="591"/>
      <c r="F49" s="591"/>
      <c r="G49" s="591"/>
      <c r="H49" s="77"/>
      <c r="I49" s="77"/>
    </row>
    <row r="50" spans="1:16" ht="39.950000000000003" customHeight="1">
      <c r="A50" s="82"/>
      <c r="B50" s="526" t="s">
        <v>127</v>
      </c>
      <c r="C50" s="526"/>
      <c r="D50" s="526"/>
      <c r="E50" s="526"/>
      <c r="F50" s="526"/>
      <c r="G50" s="526"/>
      <c r="H50" s="526"/>
      <c r="I50" s="9"/>
    </row>
    <row r="51" spans="1:16" ht="50.1" customHeight="1">
      <c r="A51" s="82"/>
      <c r="B51" s="586"/>
      <c r="C51" s="586"/>
      <c r="D51" s="586"/>
      <c r="E51" s="68"/>
      <c r="F51" s="68">
        <v>2023</v>
      </c>
      <c r="G51" s="68">
        <v>2024</v>
      </c>
      <c r="H51" s="68">
        <v>2025</v>
      </c>
      <c r="I51" s="9"/>
      <c r="K51" s="65"/>
      <c r="L51" s="26"/>
      <c r="M51" s="68"/>
      <c r="N51" s="68"/>
      <c r="O51" s="68"/>
      <c r="P51" s="68"/>
    </row>
    <row r="52" spans="1:16" ht="50.1" customHeight="1">
      <c r="A52" s="82"/>
      <c r="B52" s="585" t="s">
        <v>128</v>
      </c>
      <c r="C52" s="585"/>
      <c r="D52" s="585"/>
      <c r="E52" s="186"/>
      <c r="F52" s="186">
        <v>0.15110000000000001</v>
      </c>
      <c r="G52" s="186">
        <v>0.13270000000000001</v>
      </c>
      <c r="H52" s="186">
        <v>0.06</v>
      </c>
      <c r="J52" s="595"/>
      <c r="K52" s="595"/>
      <c r="L52" s="595"/>
      <c r="M52" s="67"/>
      <c r="N52" s="67"/>
      <c r="O52" s="67"/>
      <c r="P52" s="67"/>
    </row>
    <row r="53" spans="1:16" ht="50.1" customHeight="1">
      <c r="A53" s="82"/>
      <c r="B53" s="72" t="s">
        <v>129</v>
      </c>
      <c r="C53" s="72"/>
      <c r="D53" s="72"/>
      <c r="E53" s="85"/>
      <c r="F53" s="410" t="s">
        <v>114</v>
      </c>
      <c r="G53" s="85">
        <v>0.25600000000000001</v>
      </c>
      <c r="H53" s="85">
        <v>0.222</v>
      </c>
      <c r="I53" s="9"/>
      <c r="J53" s="69"/>
      <c r="K53" s="26"/>
      <c r="L53" s="69"/>
      <c r="M53" s="67"/>
      <c r="N53" s="67"/>
      <c r="O53" s="67"/>
      <c r="P53" s="67"/>
    </row>
    <row r="54" spans="1:16" ht="50.1" customHeight="1">
      <c r="A54" s="82"/>
      <c r="B54" s="69"/>
      <c r="C54" s="69"/>
      <c r="D54" s="69"/>
      <c r="E54" s="83"/>
      <c r="F54" s="83"/>
      <c r="G54" s="83"/>
      <c r="H54" s="83"/>
      <c r="I54" s="9"/>
      <c r="J54" s="600"/>
      <c r="K54" s="600"/>
      <c r="L54" s="600"/>
      <c r="M54" s="67"/>
      <c r="N54" s="67"/>
      <c r="O54" s="67"/>
      <c r="P54" s="67"/>
    </row>
    <row r="55" spans="1:16" ht="39.950000000000003" customHeight="1">
      <c r="A55" s="82"/>
      <c r="B55" s="526" t="s">
        <v>130</v>
      </c>
      <c r="C55" s="526"/>
      <c r="D55" s="526"/>
      <c r="E55" s="526"/>
      <c r="F55" s="526"/>
      <c r="G55" s="526"/>
      <c r="H55" s="526"/>
      <c r="I55" s="9"/>
    </row>
    <row r="56" spans="1:16" s="75" customFormat="1" ht="50.1" customHeight="1">
      <c r="A56" s="84"/>
      <c r="B56" s="26"/>
      <c r="C56" s="65"/>
      <c r="D56" s="26"/>
      <c r="E56" s="68"/>
      <c r="F56" s="68">
        <v>2023</v>
      </c>
      <c r="G56" s="68">
        <v>2024</v>
      </c>
      <c r="H56" s="68">
        <v>2025</v>
      </c>
      <c r="I56" s="68"/>
    </row>
    <row r="57" spans="1:16" s="75" customFormat="1" ht="50.1" customHeight="1">
      <c r="A57" s="69"/>
      <c r="B57" s="596" t="s">
        <v>131</v>
      </c>
      <c r="C57" s="596"/>
      <c r="D57" s="596"/>
      <c r="E57" s="73"/>
      <c r="F57" s="85">
        <v>2.98E-2</v>
      </c>
      <c r="G57" s="85">
        <v>2.9000000000000001E-2</v>
      </c>
      <c r="H57" s="85">
        <v>2.8000000000000001E-2</v>
      </c>
      <c r="I57" s="68"/>
    </row>
    <row r="58" spans="1:16" s="75" customFormat="1" ht="50.1" customHeight="1">
      <c r="A58" s="69"/>
      <c r="B58" s="65"/>
      <c r="C58" s="65"/>
      <c r="D58" s="65"/>
      <c r="E58" s="67"/>
      <c r="F58" s="83"/>
      <c r="G58" s="83"/>
      <c r="H58" s="83"/>
      <c r="I58" s="68"/>
    </row>
    <row r="59" spans="1:16" s="75" customFormat="1" ht="39.950000000000003" customHeight="1">
      <c r="A59" s="69"/>
      <c r="B59" s="526" t="s">
        <v>132</v>
      </c>
      <c r="C59" s="526"/>
      <c r="D59" s="526"/>
      <c r="E59" s="526"/>
      <c r="F59" s="526"/>
      <c r="G59" s="526"/>
      <c r="H59" s="526"/>
      <c r="I59" s="68"/>
    </row>
    <row r="60" spans="1:16" s="75" customFormat="1" ht="50.1" customHeight="1">
      <c r="A60" s="69"/>
      <c r="B60" s="66"/>
      <c r="D60" s="68"/>
      <c r="E60" s="68">
        <v>2023</v>
      </c>
      <c r="F60" s="68">
        <v>2024</v>
      </c>
      <c r="G60" s="68">
        <v>2025</v>
      </c>
      <c r="H60" s="66" t="s">
        <v>133</v>
      </c>
      <c r="I60" s="68"/>
    </row>
    <row r="61" spans="1:16" s="75" customFormat="1" ht="60" customHeight="1">
      <c r="B61" s="587" t="s">
        <v>134</v>
      </c>
      <c r="C61" s="588"/>
      <c r="D61" s="73"/>
      <c r="E61" s="73">
        <v>9255</v>
      </c>
      <c r="F61" s="227">
        <v>8989</v>
      </c>
      <c r="G61" s="227">
        <v>8769</v>
      </c>
      <c r="H61" s="111" t="s">
        <v>114</v>
      </c>
      <c r="K61" s="68"/>
      <c r="L61" s="68"/>
    </row>
    <row r="62" spans="1:16" s="75" customFormat="1" ht="60" customHeight="1">
      <c r="A62" s="86"/>
      <c r="B62" s="589" t="s">
        <v>135</v>
      </c>
      <c r="C62" s="590"/>
      <c r="D62" s="513"/>
      <c r="E62" s="513">
        <v>0.31</v>
      </c>
      <c r="F62" s="514">
        <v>0.31</v>
      </c>
      <c r="G62" s="514">
        <v>0.31</v>
      </c>
      <c r="H62" s="513">
        <v>0.3</v>
      </c>
      <c r="K62" s="67"/>
      <c r="L62" s="229"/>
    </row>
    <row r="63" spans="1:16" s="75" customFormat="1" ht="60" customHeight="1">
      <c r="A63" s="69"/>
      <c r="B63" s="595" t="s">
        <v>136</v>
      </c>
      <c r="C63" s="595"/>
      <c r="D63" s="87"/>
      <c r="E63" s="83">
        <v>0.24399999999999999</v>
      </c>
      <c r="F63" s="79">
        <v>0.25</v>
      </c>
      <c r="G63" s="83">
        <v>0.26200000000000001</v>
      </c>
      <c r="H63" s="79">
        <v>0.3</v>
      </c>
      <c r="I63" s="89"/>
      <c r="K63" s="67"/>
      <c r="L63" s="229"/>
    </row>
    <row r="64" spans="1:16" s="75" customFormat="1" ht="60" customHeight="1">
      <c r="A64" s="69"/>
      <c r="B64" s="587" t="s">
        <v>137</v>
      </c>
      <c r="C64" s="588"/>
      <c r="D64" s="88"/>
      <c r="E64" s="80">
        <v>0.24</v>
      </c>
      <c r="F64" s="408">
        <v>0.23100000000000001</v>
      </c>
      <c r="G64" s="408">
        <v>0.27700000000000002</v>
      </c>
      <c r="H64" s="80">
        <v>0.4</v>
      </c>
      <c r="K64" s="83"/>
      <c r="L64" s="342"/>
    </row>
    <row r="65" spans="1:13" s="75" customFormat="1" ht="60" customHeight="1">
      <c r="A65" s="69"/>
      <c r="B65" s="78"/>
      <c r="C65" s="69"/>
      <c r="D65" s="403"/>
      <c r="E65" s="79"/>
      <c r="F65" s="319"/>
      <c r="G65" s="319"/>
      <c r="H65" s="79"/>
      <c r="K65" s="83"/>
      <c r="L65" s="342"/>
    </row>
    <row r="66" spans="1:13" ht="39.950000000000003" customHeight="1">
      <c r="B66" s="64" t="s">
        <v>138</v>
      </c>
      <c r="C66" s="64"/>
      <c r="D66" s="64"/>
      <c r="E66" s="22"/>
      <c r="F66" s="22"/>
      <c r="G66" s="22"/>
      <c r="H66" s="22"/>
      <c r="K66" s="83"/>
      <c r="L66" s="319"/>
    </row>
    <row r="67" spans="1:13" s="75" customFormat="1" ht="39.950000000000003" customHeight="1">
      <c r="B67" s="68"/>
      <c r="C67" s="68" t="s">
        <v>139</v>
      </c>
      <c r="D67" s="68" t="s">
        <v>140</v>
      </c>
    </row>
    <row r="68" spans="1:13" s="75" customFormat="1" ht="39.950000000000003" customHeight="1">
      <c r="B68" s="74" t="s">
        <v>141</v>
      </c>
      <c r="C68" s="227">
        <v>4868</v>
      </c>
      <c r="D68" s="408">
        <v>0.17380000000000001</v>
      </c>
    </row>
    <row r="69" spans="1:13" s="75" customFormat="1" ht="39.950000000000003" customHeight="1">
      <c r="B69" s="515" t="s">
        <v>142</v>
      </c>
      <c r="C69" s="229">
        <v>16673</v>
      </c>
      <c r="D69" s="319">
        <v>0.59530000000000005</v>
      </c>
    </row>
    <row r="70" spans="1:13" s="75" customFormat="1" ht="39.950000000000003" customHeight="1">
      <c r="B70" s="68" t="s">
        <v>143</v>
      </c>
      <c r="C70" s="295">
        <v>6466</v>
      </c>
      <c r="D70" s="323">
        <v>0.23089999999999999</v>
      </c>
      <c r="E70" s="89"/>
    </row>
    <row r="71" spans="1:13" s="75" customFormat="1" ht="39.950000000000003" customHeight="1">
      <c r="B71" s="68"/>
      <c r="C71" s="229"/>
      <c r="D71" s="319"/>
    </row>
    <row r="72" spans="1:13" ht="50.1" customHeight="1">
      <c r="B72" s="526" t="s">
        <v>144</v>
      </c>
      <c r="C72" s="526"/>
      <c r="D72" s="526"/>
      <c r="E72" s="526"/>
      <c r="F72" s="526"/>
      <c r="G72" s="526"/>
      <c r="H72" s="526"/>
    </row>
    <row r="73" spans="1:13" ht="50.1" customHeight="1">
      <c r="B73" s="66"/>
      <c r="C73" s="75"/>
      <c r="D73" s="376"/>
      <c r="E73" s="68">
        <v>2023</v>
      </c>
      <c r="F73" s="68">
        <v>2024</v>
      </c>
      <c r="G73" s="68">
        <v>2025</v>
      </c>
      <c r="H73" s="66" t="s">
        <v>145</v>
      </c>
    </row>
    <row r="74" spans="1:13" ht="50.1" customHeight="1">
      <c r="B74" s="587" t="s">
        <v>146</v>
      </c>
      <c r="C74" s="587"/>
      <c r="D74" s="587"/>
      <c r="E74" s="227">
        <v>1233</v>
      </c>
      <c r="F74" s="227">
        <v>1288</v>
      </c>
      <c r="G74" s="227">
        <v>1248</v>
      </c>
      <c r="H74" s="227">
        <v>1300</v>
      </c>
    </row>
    <row r="75" spans="1:13" ht="50.1" customHeight="1">
      <c r="B75" s="78"/>
      <c r="C75" s="78"/>
      <c r="D75" s="78"/>
      <c r="E75" s="229"/>
      <c r="F75" s="229"/>
      <c r="G75" s="229"/>
      <c r="H75" s="229"/>
    </row>
    <row r="76" spans="1:13" ht="39.950000000000003" customHeight="1">
      <c r="B76" s="526" t="s">
        <v>147</v>
      </c>
      <c r="C76" s="526"/>
      <c r="D76" s="526"/>
      <c r="E76" s="526"/>
      <c r="F76" s="526"/>
      <c r="G76" s="526"/>
      <c r="H76" s="526"/>
    </row>
    <row r="77" spans="1:13" s="41" customFormat="1" ht="50.1" customHeight="1">
      <c r="B77" s="66"/>
      <c r="C77" s="75"/>
      <c r="D77" s="91"/>
      <c r="E77" s="66"/>
      <c r="F77" s="66">
        <v>2023</v>
      </c>
      <c r="G77" s="66">
        <v>2024</v>
      </c>
      <c r="H77" s="66">
        <v>2025</v>
      </c>
    </row>
    <row r="78" spans="1:13" s="41" customFormat="1" ht="50.1" customHeight="1">
      <c r="B78" s="585" t="s">
        <v>148</v>
      </c>
      <c r="C78" s="585"/>
      <c r="D78" s="585"/>
      <c r="E78" s="74"/>
      <c r="F78" s="74">
        <v>244</v>
      </c>
      <c r="G78" s="228">
        <v>208</v>
      </c>
      <c r="H78" s="228">
        <v>197</v>
      </c>
      <c r="I78"/>
    </row>
    <row r="79" spans="1:13" s="41" customFormat="1" ht="50.1" customHeight="1">
      <c r="B79" s="226" t="s">
        <v>149</v>
      </c>
      <c r="C79" s="226"/>
      <c r="D79" s="226"/>
      <c r="E79" s="74"/>
      <c r="F79" s="74">
        <v>16</v>
      </c>
      <c r="G79" s="228">
        <v>17</v>
      </c>
      <c r="H79" s="228">
        <v>24</v>
      </c>
      <c r="K79" s="595"/>
      <c r="L79" s="595"/>
      <c r="M79" s="595"/>
    </row>
    <row r="80" spans="1:13" s="41" customFormat="1" ht="50.1" customHeight="1">
      <c r="B80" s="84"/>
      <c r="C80" s="84"/>
      <c r="D80" s="84"/>
      <c r="E80" s="68"/>
      <c r="F80" s="68"/>
      <c r="G80" s="230"/>
      <c r="H80" s="230"/>
      <c r="K80" s="68"/>
      <c r="L80" s="230"/>
    </row>
    <row r="81" spans="1:12" ht="56.45" customHeight="1">
      <c r="B81" s="526" t="s">
        <v>150</v>
      </c>
      <c r="C81" s="526"/>
      <c r="D81" s="526"/>
      <c r="E81" s="526"/>
      <c r="F81" s="526"/>
      <c r="G81" s="526"/>
      <c r="H81" s="526"/>
      <c r="K81" s="68"/>
      <c r="L81" s="230"/>
    </row>
    <row r="82" spans="1:12" s="34" customFormat="1" ht="50.1" customHeight="1">
      <c r="B82" s="605" t="s">
        <v>151</v>
      </c>
      <c r="C82" s="606"/>
      <c r="D82" s="606"/>
      <c r="E82" s="606"/>
      <c r="F82" s="92">
        <v>2023</v>
      </c>
      <c r="G82" s="92">
        <v>2024</v>
      </c>
      <c r="H82" s="92">
        <v>2025</v>
      </c>
    </row>
    <row r="83" spans="1:12" s="34" customFormat="1" ht="50.1" customHeight="1">
      <c r="B83" s="548" t="s">
        <v>152</v>
      </c>
      <c r="C83" s="548"/>
      <c r="D83" s="548"/>
      <c r="E83" s="548"/>
      <c r="F83" s="190">
        <v>1155626</v>
      </c>
      <c r="G83" s="235">
        <v>1218000</v>
      </c>
      <c r="H83" s="235">
        <v>1180000</v>
      </c>
    </row>
    <row r="84" spans="1:12" s="34" customFormat="1" ht="50.1" customHeight="1">
      <c r="B84" s="532" t="s">
        <v>153</v>
      </c>
      <c r="C84" s="532"/>
      <c r="D84" s="532"/>
      <c r="E84" s="532"/>
      <c r="F84" s="188">
        <v>320719</v>
      </c>
      <c r="G84" s="233">
        <v>338000</v>
      </c>
      <c r="H84" s="233">
        <v>338000</v>
      </c>
    </row>
    <row r="85" spans="1:12" s="34" customFormat="1" ht="50.1" customHeight="1">
      <c r="B85" s="604" t="s">
        <v>154</v>
      </c>
      <c r="C85" s="604"/>
      <c r="D85" s="604"/>
      <c r="E85" s="604"/>
      <c r="F85" s="191">
        <v>20502</v>
      </c>
      <c r="G85" s="234">
        <v>21000</v>
      </c>
      <c r="H85" s="234">
        <v>23000</v>
      </c>
      <c r="K85" s="37"/>
    </row>
    <row r="86" spans="1:12" s="34" customFormat="1" ht="50.1" customHeight="1" thickBot="1">
      <c r="A86" s="75"/>
      <c r="B86" s="604" t="s">
        <v>155</v>
      </c>
      <c r="C86" s="604"/>
      <c r="D86" s="604"/>
      <c r="E86" s="604"/>
      <c r="F86" s="190">
        <v>1837</v>
      </c>
      <c r="G86" s="235">
        <v>1000</v>
      </c>
      <c r="H86" s="235">
        <v>1000</v>
      </c>
    </row>
    <row r="87" spans="1:12" s="34" customFormat="1" ht="50.1" customHeight="1" thickBot="1">
      <c r="B87" s="548" t="s">
        <v>156</v>
      </c>
      <c r="C87" s="548"/>
      <c r="D87" s="548"/>
      <c r="E87" s="548"/>
      <c r="F87" s="188">
        <v>781</v>
      </c>
      <c r="G87" s="233">
        <v>1000</v>
      </c>
      <c r="H87" s="233">
        <v>1000</v>
      </c>
    </row>
    <row r="88" spans="1:12" s="34" customFormat="1" ht="50.1" customHeight="1" thickBot="1">
      <c r="B88" s="548" t="s">
        <v>157</v>
      </c>
      <c r="C88" s="548"/>
      <c r="D88" s="548"/>
      <c r="E88" s="548"/>
      <c r="F88" s="190">
        <v>54156</v>
      </c>
      <c r="G88" s="235">
        <v>56000</v>
      </c>
      <c r="H88" s="235">
        <v>62000</v>
      </c>
    </row>
    <row r="89" spans="1:12" s="34" customFormat="1" ht="50.1" customHeight="1">
      <c r="B89" s="602" t="s">
        <v>158</v>
      </c>
      <c r="C89" s="603"/>
      <c r="D89" s="603"/>
      <c r="E89" s="603"/>
      <c r="F89" s="190">
        <v>1549947</v>
      </c>
      <c r="G89" s="235">
        <v>1634000</v>
      </c>
      <c r="H89" s="235">
        <v>1605000</v>
      </c>
    </row>
    <row r="90" spans="1:12" s="34" customFormat="1" ht="50.1" customHeight="1">
      <c r="B90" s="604" t="s">
        <v>159</v>
      </c>
      <c r="C90" s="604"/>
      <c r="D90" s="604"/>
      <c r="E90" s="604"/>
      <c r="F90" s="191">
        <v>156777</v>
      </c>
      <c r="G90" s="234">
        <v>147000</v>
      </c>
      <c r="H90" s="234">
        <v>147000</v>
      </c>
    </row>
    <row r="91" spans="1:12" s="34" customFormat="1" ht="50.1" customHeight="1">
      <c r="B91" s="601" t="s">
        <v>160</v>
      </c>
      <c r="C91" s="601"/>
      <c r="D91" s="601"/>
      <c r="E91" s="601"/>
      <c r="F91" s="190">
        <v>1706724</v>
      </c>
      <c r="G91" s="235">
        <v>1782000</v>
      </c>
      <c r="H91" s="235">
        <v>1752000</v>
      </c>
    </row>
    <row r="92" spans="1:12" s="34" customFormat="1" ht="50.1" customHeight="1">
      <c r="B92" s="395"/>
      <c r="C92" s="395"/>
      <c r="D92" s="395"/>
      <c r="E92" s="395"/>
      <c r="F92" s="188"/>
      <c r="G92" s="233"/>
      <c r="H92" s="233"/>
    </row>
    <row r="93" spans="1:12" ht="48.75" customHeight="1">
      <c r="B93" s="526" t="s">
        <v>161</v>
      </c>
      <c r="C93" s="526"/>
      <c r="D93" s="526"/>
      <c r="E93" s="22"/>
    </row>
    <row r="94" spans="1:12" ht="50.1" customHeight="1">
      <c r="B94" s="584"/>
      <c r="C94" s="584"/>
      <c r="D94" s="584"/>
      <c r="E94" s="584"/>
      <c r="F94" s="94">
        <v>2023</v>
      </c>
      <c r="G94" s="94">
        <v>2024</v>
      </c>
      <c r="H94" s="94">
        <v>2025</v>
      </c>
    </row>
    <row r="95" spans="1:12" ht="50.1" customHeight="1" thickBot="1">
      <c r="B95" s="583" t="s">
        <v>162</v>
      </c>
      <c r="C95" s="583"/>
      <c r="D95" s="583"/>
      <c r="E95" s="583"/>
      <c r="F95" s="180">
        <v>0.62</v>
      </c>
      <c r="G95" s="236">
        <v>0.73</v>
      </c>
      <c r="H95" s="236">
        <v>0.8</v>
      </c>
    </row>
    <row r="96" spans="1:12" ht="63.6" customHeight="1" thickBot="1">
      <c r="B96" s="64" t="s">
        <v>163</v>
      </c>
      <c r="C96" s="64"/>
      <c r="D96" s="64"/>
      <c r="E96" s="64"/>
      <c r="F96" s="64"/>
      <c r="G96" s="54"/>
      <c r="H96" s="136"/>
    </row>
    <row r="97" spans="2:9" ht="50.1" customHeight="1">
      <c r="B97" s="593"/>
      <c r="C97" s="593"/>
      <c r="D97" s="231">
        <v>2023</v>
      </c>
      <c r="E97" s="231">
        <v>2024</v>
      </c>
      <c r="F97" s="231">
        <v>2025</v>
      </c>
      <c r="G97" s="54"/>
      <c r="H97" s="136"/>
    </row>
    <row r="98" spans="2:9" ht="50.1" customHeight="1">
      <c r="B98" s="374" t="s">
        <v>164</v>
      </c>
      <c r="C98" s="374"/>
      <c r="D98" s="235">
        <v>1554</v>
      </c>
      <c r="E98" s="235">
        <v>1552</v>
      </c>
      <c r="F98" s="235">
        <v>1478</v>
      </c>
      <c r="G98" s="136"/>
    </row>
    <row r="99" spans="2:9" ht="50.1" customHeight="1">
      <c r="B99" s="532" t="s">
        <v>165</v>
      </c>
      <c r="C99" s="532"/>
      <c r="D99" s="233">
        <v>1525232</v>
      </c>
      <c r="E99" s="233">
        <v>1546856</v>
      </c>
      <c r="F99" s="233">
        <v>1493636</v>
      </c>
      <c r="G99" s="54"/>
      <c r="H99" s="136"/>
    </row>
    <row r="100" spans="2:9" ht="50.1" customHeight="1">
      <c r="B100" s="548" t="s">
        <v>166</v>
      </c>
      <c r="C100" s="548"/>
      <c r="D100" s="407" t="s">
        <v>167</v>
      </c>
      <c r="E100" s="407" t="s">
        <v>168</v>
      </c>
      <c r="F100" s="407">
        <v>1.04E-2</v>
      </c>
      <c r="G100" s="54"/>
      <c r="H100" s="136"/>
    </row>
    <row r="101" spans="2:9" ht="59.25" customHeight="1">
      <c r="B101" s="526" t="s">
        <v>169</v>
      </c>
      <c r="C101" s="526"/>
      <c r="D101" s="526"/>
      <c r="E101" s="526"/>
      <c r="F101" s="526"/>
      <c r="G101" s="526"/>
      <c r="H101" s="526"/>
    </row>
    <row r="102" spans="2:9" ht="50.1" customHeight="1">
      <c r="B102" s="584" t="s">
        <v>170</v>
      </c>
      <c r="C102" s="584"/>
      <c r="D102" s="584"/>
      <c r="E102" s="97"/>
      <c r="F102" s="28"/>
      <c r="G102" s="94"/>
      <c r="H102" s="232"/>
      <c r="I102" s="232">
        <v>229</v>
      </c>
    </row>
    <row r="103" spans="2:9" ht="50.1" customHeight="1">
      <c r="B103" s="592" t="s">
        <v>171</v>
      </c>
      <c r="C103" s="592"/>
      <c r="D103" s="592"/>
      <c r="E103" s="98"/>
      <c r="F103" s="98"/>
      <c r="G103" s="98"/>
      <c r="H103" s="404"/>
      <c r="I103" s="404">
        <v>326422</v>
      </c>
    </row>
    <row r="104" spans="2:9" ht="50.1" customHeight="1"/>
    <row r="105" spans="2:9" ht="39.950000000000003" customHeight="1">
      <c r="B105" s="64" t="s">
        <v>172</v>
      </c>
      <c r="C105" s="64"/>
      <c r="D105" s="64"/>
      <c r="E105" s="64"/>
      <c r="F105" s="64"/>
      <c r="G105" s="64"/>
      <c r="H105" s="64"/>
      <c r="I105" s="64"/>
    </row>
    <row r="106" spans="2:9" ht="50.1" customHeight="1">
      <c r="F106" s="75"/>
      <c r="G106" s="26">
        <v>2024</v>
      </c>
      <c r="H106" s="26">
        <v>2025</v>
      </c>
      <c r="I106" s="25" t="s">
        <v>133</v>
      </c>
    </row>
    <row r="107" spans="2:9" ht="50.1" customHeight="1">
      <c r="B107" s="187" t="s">
        <v>173</v>
      </c>
      <c r="C107" s="187"/>
      <c r="D107" s="187"/>
      <c r="E107" s="187"/>
      <c r="F107" s="405"/>
      <c r="G107" s="236">
        <v>0.92</v>
      </c>
      <c r="H107" s="180">
        <v>0.98</v>
      </c>
      <c r="I107" s="180">
        <v>1</v>
      </c>
    </row>
    <row r="108" spans="2:9" ht="54" customHeight="1">
      <c r="B108" s="283" t="s">
        <v>174</v>
      </c>
      <c r="C108" s="283"/>
      <c r="D108" s="283"/>
      <c r="E108" s="283"/>
      <c r="F108" s="283"/>
      <c r="G108" s="283"/>
      <c r="H108" s="283"/>
      <c r="I108" s="283"/>
    </row>
    <row r="109" spans="2:9" ht="44.45" customHeight="1">
      <c r="F109" s="26"/>
      <c r="G109" s="26">
        <v>2023</v>
      </c>
      <c r="H109" s="26">
        <v>2024</v>
      </c>
      <c r="I109" s="26">
        <v>2025</v>
      </c>
    </row>
    <row r="110" spans="2:9" ht="46.15" customHeight="1">
      <c r="B110" s="374" t="s">
        <v>175</v>
      </c>
      <c r="C110" s="374"/>
      <c r="D110" s="374"/>
      <c r="E110" s="374"/>
      <c r="F110" s="406"/>
      <c r="G110" s="407">
        <v>1.49E-2</v>
      </c>
      <c r="H110" s="407">
        <v>1.4800000000000001E-2</v>
      </c>
      <c r="I110" s="407">
        <v>1.4800000000000001E-2</v>
      </c>
    </row>
    <row r="131" spans="1:6">
      <c r="A131" s="594"/>
      <c r="B131" s="594"/>
      <c r="C131" s="594"/>
      <c r="D131" s="594"/>
    </row>
    <row r="132" spans="1:6">
      <c r="B132" s="5"/>
    </row>
    <row r="133" spans="1:6">
      <c r="B133" s="10"/>
    </row>
    <row r="134" spans="1:6">
      <c r="B134" s="10"/>
    </row>
    <row r="137" spans="1:6">
      <c r="A137" s="594"/>
      <c r="B137" s="594"/>
      <c r="C137" s="594"/>
      <c r="D137" s="594"/>
    </row>
    <row r="139" spans="1:6">
      <c r="B139" s="95"/>
    </row>
    <row r="140" spans="1:6">
      <c r="B140" s="96"/>
    </row>
    <row r="142" spans="1:6">
      <c r="F142" s="2"/>
    </row>
    <row r="143" spans="1:6">
      <c r="A143" s="594"/>
      <c r="B143" s="594"/>
      <c r="C143" s="594"/>
      <c r="D143" s="8"/>
    </row>
    <row r="146" spans="1:4">
      <c r="C146" s="99"/>
    </row>
    <row r="147" spans="1:4">
      <c r="C147" s="99"/>
    </row>
    <row r="151" spans="1:4">
      <c r="A151" s="594"/>
      <c r="B151" s="594"/>
      <c r="C151" s="594"/>
      <c r="D151" s="594"/>
    </row>
    <row r="152" spans="1:4">
      <c r="B152" s="5"/>
      <c r="C152" s="5"/>
    </row>
    <row r="154" spans="1:4">
      <c r="B154" s="93"/>
      <c r="C154" s="93"/>
    </row>
    <row r="157" spans="1:4">
      <c r="A157" s="594"/>
      <c r="B157" s="594"/>
      <c r="C157" s="594"/>
      <c r="D157" s="594"/>
    </row>
    <row r="158" spans="1:4">
      <c r="B158" s="5"/>
      <c r="C158" s="5"/>
    </row>
    <row r="159" spans="1:4">
      <c r="B159" s="101"/>
      <c r="C159" s="10"/>
    </row>
  </sheetData>
  <mergeCells count="65">
    <mergeCell ref="B39:H39"/>
    <mergeCell ref="K79:M79"/>
    <mergeCell ref="J52:L52"/>
    <mergeCell ref="J54:L54"/>
    <mergeCell ref="B91:E91"/>
    <mergeCell ref="B44:E44"/>
    <mergeCell ref="B89:E89"/>
    <mergeCell ref="B90:E90"/>
    <mergeCell ref="B82:E82"/>
    <mergeCell ref="B83:E83"/>
    <mergeCell ref="B84:E84"/>
    <mergeCell ref="B85:E85"/>
    <mergeCell ref="B86:E86"/>
    <mergeCell ref="B78:D78"/>
    <mergeCell ref="B76:H76"/>
    <mergeCell ref="B81:H81"/>
    <mergeCell ref="B46:H46"/>
    <mergeCell ref="B16:G16"/>
    <mergeCell ref="B18:H18"/>
    <mergeCell ref="B20:D20"/>
    <mergeCell ref="B21:D21"/>
    <mergeCell ref="B22:D22"/>
    <mergeCell ref="B24:H24"/>
    <mergeCell ref="B26:D26"/>
    <mergeCell ref="B27:D27"/>
    <mergeCell ref="B31:D31"/>
    <mergeCell ref="B33:H33"/>
    <mergeCell ref="F40:H40"/>
    <mergeCell ref="C40:E40"/>
    <mergeCell ref="B35:E35"/>
    <mergeCell ref="B36:E36"/>
    <mergeCell ref="B37:E37"/>
    <mergeCell ref="B63:C63"/>
    <mergeCell ref="B57:D57"/>
    <mergeCell ref="B88:E88"/>
    <mergeCell ref="B50:H50"/>
    <mergeCell ref="B74:D74"/>
    <mergeCell ref="B87:E87"/>
    <mergeCell ref="A151:D151"/>
    <mergeCell ref="A157:D157"/>
    <mergeCell ref="A143:C143"/>
    <mergeCell ref="A131:D131"/>
    <mergeCell ref="A137:D137"/>
    <mergeCell ref="B102:D102"/>
    <mergeCell ref="B103:D103"/>
    <mergeCell ref="B97:C97"/>
    <mergeCell ref="B99:C99"/>
    <mergeCell ref="B100:C100"/>
    <mergeCell ref="B101:H101"/>
    <mergeCell ref="B15:C15"/>
    <mergeCell ref="B3:C3"/>
    <mergeCell ref="D95:E95"/>
    <mergeCell ref="D94:E94"/>
    <mergeCell ref="B94:C94"/>
    <mergeCell ref="B95:C95"/>
    <mergeCell ref="B93:D93"/>
    <mergeCell ref="B55:H55"/>
    <mergeCell ref="B52:D52"/>
    <mergeCell ref="B51:D51"/>
    <mergeCell ref="B59:H59"/>
    <mergeCell ref="B72:H72"/>
    <mergeCell ref="B64:C64"/>
    <mergeCell ref="B61:C61"/>
    <mergeCell ref="B62:C62"/>
    <mergeCell ref="C49:G49"/>
  </mergeCells>
  <phoneticPr fontId="55" type="noConversion"/>
  <pageMargins left="0.7" right="0.7" top="0.75" bottom="0.75" header="0.3" footer="0.3"/>
  <pageSetup paperSize="9" orientation="portrait" horizontalDpi="1200" verticalDpi="1200" r:id="rId1"/>
  <headerFooter>
    <oddFooter>&amp;L_x000D_&amp;1#&amp;"Calibri"&amp;10&amp;K008000 Confidential -C2- Internal</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F7952-0A32-4F86-8D2F-C51D6AB00DDE}">
  <dimension ref="A1:K65"/>
  <sheetViews>
    <sheetView showGridLines="0" zoomScale="70" zoomScaleNormal="70" workbookViewId="0">
      <pane ySplit="1" topLeftCell="A57" activePane="bottomLeft" state="frozen"/>
      <selection pane="bottomLeft" activeCell="J64" sqref="J64"/>
    </sheetView>
  </sheetViews>
  <sheetFormatPr defaultColWidth="11.42578125" defaultRowHeight="15"/>
  <cols>
    <col min="1" max="1" width="36.7109375" customWidth="1"/>
    <col min="2" max="7" width="25.7109375" customWidth="1"/>
    <col min="8" max="8" width="25.7109375" style="95" customWidth="1"/>
    <col min="9" max="10" width="19.28515625" customWidth="1"/>
    <col min="11" max="11" width="18.5703125" customWidth="1"/>
  </cols>
  <sheetData>
    <row r="1" spans="1:11" ht="90" customHeight="1"/>
    <row r="2" spans="1:11" ht="159.94999999999999" customHeight="1"/>
    <row r="3" spans="1:11" ht="47.45" customHeight="1">
      <c r="B3" s="526" t="s">
        <v>176</v>
      </c>
      <c r="C3" s="526"/>
      <c r="D3" s="526"/>
      <c r="E3" s="526"/>
      <c r="F3" s="526"/>
      <c r="G3" s="526"/>
      <c r="H3" s="526"/>
      <c r="I3" s="102"/>
      <c r="J3" s="102"/>
    </row>
    <row r="4" spans="1:11" ht="91.7" customHeight="1">
      <c r="B4" s="138"/>
      <c r="C4" s="135" t="s">
        <v>177</v>
      </c>
      <c r="D4" s="150" t="s">
        <v>178</v>
      </c>
      <c r="E4" s="150" t="s">
        <v>179</v>
      </c>
      <c r="F4" s="135" t="s">
        <v>180</v>
      </c>
      <c r="G4" s="135" t="s">
        <v>181</v>
      </c>
      <c r="H4" s="209"/>
      <c r="I4" s="209"/>
      <c r="J4" s="209"/>
      <c r="K4" s="135"/>
    </row>
    <row r="5" spans="1:11" ht="24" customHeight="1">
      <c r="B5" s="149" t="s">
        <v>182</v>
      </c>
      <c r="C5" s="105"/>
      <c r="D5" s="151"/>
      <c r="E5" s="151"/>
      <c r="F5" s="105"/>
      <c r="G5" s="105"/>
      <c r="H5" s="246"/>
    </row>
    <row r="6" spans="1:11" ht="80.099999999999994" customHeight="1">
      <c r="A6" s="4"/>
      <c r="B6" s="137" t="s">
        <v>183</v>
      </c>
      <c r="C6" s="326">
        <v>521820</v>
      </c>
      <c r="D6" s="326">
        <v>447593</v>
      </c>
      <c r="E6" s="326">
        <v>90140</v>
      </c>
      <c r="F6" s="247" t="s">
        <v>184</v>
      </c>
      <c r="G6" s="247" t="s">
        <v>185</v>
      </c>
      <c r="H6" s="194"/>
      <c r="I6" s="194"/>
      <c r="J6" s="194"/>
    </row>
    <row r="7" spans="1:11" ht="80.099999999999994" customHeight="1">
      <c r="A7" s="4"/>
      <c r="B7" s="437" t="s">
        <v>186</v>
      </c>
      <c r="C7" s="171">
        <v>96553</v>
      </c>
      <c r="D7" s="171">
        <v>80524</v>
      </c>
      <c r="E7" s="171">
        <v>82078</v>
      </c>
      <c r="F7" s="248" t="s">
        <v>187</v>
      </c>
      <c r="G7" s="249" t="s">
        <v>188</v>
      </c>
      <c r="H7" s="250"/>
      <c r="I7" s="250"/>
    </row>
    <row r="8" spans="1:11" ht="108" customHeight="1">
      <c r="A8" s="4"/>
      <c r="B8" s="438" t="s">
        <v>189</v>
      </c>
      <c r="C8" s="171">
        <v>0</v>
      </c>
      <c r="D8" s="251">
        <v>0</v>
      </c>
      <c r="E8" s="251">
        <v>0</v>
      </c>
      <c r="F8" s="378">
        <v>0</v>
      </c>
      <c r="G8" s="379">
        <v>0</v>
      </c>
      <c r="H8" s="250"/>
      <c r="I8" s="250"/>
    </row>
    <row r="9" spans="1:11" ht="80.099999999999994" customHeight="1">
      <c r="A9" s="4"/>
      <c r="B9" s="439" t="s">
        <v>190</v>
      </c>
      <c r="C9" s="172">
        <v>425267</v>
      </c>
      <c r="D9" s="174" t="s">
        <v>191</v>
      </c>
      <c r="E9" s="174">
        <v>304177</v>
      </c>
      <c r="F9" s="248" t="s">
        <v>192</v>
      </c>
      <c r="G9" s="174" t="s">
        <v>193</v>
      </c>
      <c r="H9" s="250"/>
      <c r="I9" s="250"/>
    </row>
    <row r="10" spans="1:11" ht="81.599999999999994" customHeight="1">
      <c r="A10" s="4"/>
      <c r="B10" s="252" t="s">
        <v>194</v>
      </c>
      <c r="C10" s="174">
        <v>425267</v>
      </c>
      <c r="D10" s="253">
        <v>367069</v>
      </c>
      <c r="E10" s="448">
        <v>8062</v>
      </c>
      <c r="F10" s="254" t="s">
        <v>195</v>
      </c>
      <c r="G10" s="249" t="s">
        <v>196</v>
      </c>
      <c r="H10" s="250"/>
      <c r="I10" s="250"/>
    </row>
    <row r="11" spans="1:11" ht="80.099999999999994" customHeight="1">
      <c r="A11" s="61"/>
      <c r="B11" s="106" t="s">
        <v>197</v>
      </c>
      <c r="C11" s="255" t="s">
        <v>198</v>
      </c>
      <c r="D11" s="256" t="s">
        <v>199</v>
      </c>
      <c r="E11" s="449">
        <v>29068920</v>
      </c>
      <c r="F11" s="257" t="s">
        <v>200</v>
      </c>
      <c r="G11" s="257" t="s">
        <v>201</v>
      </c>
      <c r="H11" s="246"/>
    </row>
    <row r="12" spans="1:11" ht="80.099999999999994" customHeight="1">
      <c r="B12" s="139" t="s">
        <v>202</v>
      </c>
      <c r="C12" s="258" t="s">
        <v>203</v>
      </c>
      <c r="D12" s="258" t="s">
        <v>204</v>
      </c>
      <c r="E12" s="258">
        <v>3457720</v>
      </c>
      <c r="F12" s="259" t="s">
        <v>205</v>
      </c>
      <c r="G12" s="260" t="s">
        <v>206</v>
      </c>
      <c r="H12" s="261"/>
      <c r="I12" s="261"/>
    </row>
    <row r="13" spans="1:11" ht="80.099999999999994" customHeight="1">
      <c r="B13" s="440" t="s">
        <v>207</v>
      </c>
      <c r="C13" s="171" t="s">
        <v>208</v>
      </c>
      <c r="D13" s="262" t="s">
        <v>209</v>
      </c>
      <c r="E13" s="450">
        <v>2842092</v>
      </c>
      <c r="F13" s="249" t="s">
        <v>210</v>
      </c>
      <c r="G13" s="254" t="s">
        <v>211</v>
      </c>
      <c r="H13" s="261"/>
      <c r="I13" s="261"/>
    </row>
    <row r="14" spans="1:11" ht="80.099999999999994" customHeight="1">
      <c r="B14" s="441" t="s">
        <v>212</v>
      </c>
      <c r="C14" s="172">
        <v>171409</v>
      </c>
      <c r="D14" s="262" t="s">
        <v>213</v>
      </c>
      <c r="E14" s="450">
        <v>284000</v>
      </c>
      <c r="F14" s="249" t="s">
        <v>214</v>
      </c>
      <c r="G14" s="248" t="s">
        <v>215</v>
      </c>
      <c r="H14" s="261"/>
      <c r="I14" s="261"/>
    </row>
    <row r="15" spans="1:11" ht="80.099999999999994" customHeight="1">
      <c r="B15" s="442" t="s">
        <v>216</v>
      </c>
      <c r="C15" s="174">
        <v>113911</v>
      </c>
      <c r="D15" s="263" t="s">
        <v>217</v>
      </c>
      <c r="E15" s="451">
        <v>100908</v>
      </c>
      <c r="F15" s="248" t="s">
        <v>218</v>
      </c>
      <c r="G15" s="264" t="s">
        <v>219</v>
      </c>
      <c r="H15" s="261"/>
      <c r="I15" s="261"/>
    </row>
    <row r="16" spans="1:11" ht="80.099999999999994" customHeight="1">
      <c r="B16" s="441" t="s">
        <v>220</v>
      </c>
      <c r="C16" s="174">
        <v>139948</v>
      </c>
      <c r="D16" s="265" t="s">
        <v>221</v>
      </c>
      <c r="E16" s="452">
        <v>131000</v>
      </c>
      <c r="F16" s="254" t="s">
        <v>222</v>
      </c>
      <c r="G16" s="249" t="s">
        <v>223</v>
      </c>
      <c r="H16" s="261"/>
      <c r="I16" s="261"/>
    </row>
    <row r="17" spans="1:10" ht="80.099999999999994" customHeight="1">
      <c r="B17" s="443" t="s">
        <v>224</v>
      </c>
      <c r="C17" s="174">
        <v>106317</v>
      </c>
      <c r="D17" s="262" t="s">
        <v>225</v>
      </c>
      <c r="E17" s="450">
        <v>56100</v>
      </c>
      <c r="F17" s="249" t="s">
        <v>226</v>
      </c>
      <c r="G17" s="249" t="s">
        <v>227</v>
      </c>
      <c r="H17" s="261"/>
      <c r="I17" s="261"/>
    </row>
    <row r="18" spans="1:10" ht="80.099999999999994" customHeight="1">
      <c r="B18" s="440" t="s">
        <v>228</v>
      </c>
      <c r="C18" s="174">
        <v>19528</v>
      </c>
      <c r="D18" s="262" t="s">
        <v>229</v>
      </c>
      <c r="E18" s="450">
        <v>8720</v>
      </c>
      <c r="F18" s="249" t="s">
        <v>230</v>
      </c>
      <c r="G18" s="248" t="s">
        <v>231</v>
      </c>
      <c r="H18" s="261"/>
      <c r="I18" s="261"/>
    </row>
    <row r="19" spans="1:10" s="5" customFormat="1" ht="80.099999999999994" customHeight="1">
      <c r="B19" s="443" t="s">
        <v>232</v>
      </c>
      <c r="C19" s="174">
        <v>37970</v>
      </c>
      <c r="D19" s="263" t="s">
        <v>233</v>
      </c>
      <c r="E19" s="451">
        <v>34900</v>
      </c>
      <c r="F19" s="248" t="s">
        <v>234</v>
      </c>
      <c r="G19" s="248" t="s">
        <v>235</v>
      </c>
      <c r="H19" s="261"/>
      <c r="I19" s="261"/>
    </row>
    <row r="20" spans="1:10" ht="80.099999999999994" customHeight="1">
      <c r="B20" s="440" t="s">
        <v>236</v>
      </c>
      <c r="C20" s="455" t="s">
        <v>114</v>
      </c>
      <c r="D20" s="266" t="s">
        <v>114</v>
      </c>
      <c r="E20" s="266" t="s">
        <v>114</v>
      </c>
      <c r="F20" s="267" t="s">
        <v>237</v>
      </c>
      <c r="G20" s="267" t="s">
        <v>237</v>
      </c>
      <c r="H20" s="261"/>
      <c r="I20" s="261"/>
    </row>
    <row r="21" spans="1:10" ht="80.099999999999994" customHeight="1">
      <c r="A21" s="61"/>
      <c r="B21" s="447" t="s">
        <v>238</v>
      </c>
      <c r="C21" s="268">
        <v>43117947</v>
      </c>
      <c r="D21" s="269" t="s">
        <v>239</v>
      </c>
      <c r="E21" s="269">
        <v>25611200</v>
      </c>
      <c r="F21" s="270" t="s">
        <v>240</v>
      </c>
      <c r="G21" s="271" t="s">
        <v>241</v>
      </c>
      <c r="H21" s="272"/>
      <c r="I21" s="272"/>
    </row>
    <row r="22" spans="1:10" s="5" customFormat="1" ht="80.099999999999994" customHeight="1">
      <c r="B22" s="444" t="s">
        <v>242</v>
      </c>
      <c r="C22" s="172">
        <v>74856</v>
      </c>
      <c r="D22" s="263" t="s">
        <v>243</v>
      </c>
      <c r="E22" s="451">
        <v>44600</v>
      </c>
      <c r="F22" s="248" t="s">
        <v>244</v>
      </c>
      <c r="G22" s="249" t="s">
        <v>245</v>
      </c>
      <c r="H22" s="272"/>
      <c r="I22" s="272"/>
    </row>
    <row r="23" spans="1:10" ht="80.099999999999994" customHeight="1">
      <c r="B23" s="444" t="s">
        <v>246</v>
      </c>
      <c r="C23" s="171">
        <v>253858</v>
      </c>
      <c r="D23" s="265" t="s">
        <v>247</v>
      </c>
      <c r="E23" s="452">
        <v>145000</v>
      </c>
      <c r="F23" s="254" t="s">
        <v>248</v>
      </c>
      <c r="G23" s="249" t="s">
        <v>249</v>
      </c>
      <c r="H23" s="272"/>
      <c r="I23" s="272"/>
    </row>
    <row r="24" spans="1:10" ht="80.099999999999994" customHeight="1">
      <c r="B24" s="445" t="s">
        <v>250</v>
      </c>
      <c r="C24" s="172">
        <v>42190387</v>
      </c>
      <c r="D24" s="263" t="s">
        <v>251</v>
      </c>
      <c r="E24" s="451">
        <v>24850000</v>
      </c>
      <c r="F24" s="248" t="s">
        <v>252</v>
      </c>
      <c r="G24" s="249" t="s">
        <v>253</v>
      </c>
      <c r="H24" s="272"/>
      <c r="I24" s="272"/>
    </row>
    <row r="25" spans="1:10" ht="80.099999999999994" customHeight="1">
      <c r="B25" s="446" t="s">
        <v>254</v>
      </c>
      <c r="C25" s="171">
        <v>499038</v>
      </c>
      <c r="D25" s="263" t="s">
        <v>255</v>
      </c>
      <c r="E25" s="451">
        <v>495000</v>
      </c>
      <c r="F25" s="248" t="s">
        <v>256</v>
      </c>
      <c r="G25" s="248" t="s">
        <v>257</v>
      </c>
      <c r="H25" s="272"/>
      <c r="I25" s="272"/>
    </row>
    <row r="26" spans="1:10" ht="80.099999999999994" customHeight="1">
      <c r="B26" s="444" t="s">
        <v>258</v>
      </c>
      <c r="C26" s="273" t="s">
        <v>114</v>
      </c>
      <c r="D26" s="274" t="s">
        <v>114</v>
      </c>
      <c r="E26" s="274" t="s">
        <v>114</v>
      </c>
      <c r="F26" s="267" t="s">
        <v>114</v>
      </c>
      <c r="G26" s="267" t="s">
        <v>114</v>
      </c>
      <c r="H26" s="272"/>
      <c r="I26" s="272"/>
    </row>
    <row r="27" spans="1:10" ht="80.099999999999994" customHeight="1">
      <c r="B27" s="444" t="s">
        <v>259</v>
      </c>
      <c r="C27" s="275" t="s">
        <v>114</v>
      </c>
      <c r="D27" s="276" t="s">
        <v>114</v>
      </c>
      <c r="E27" s="276" t="s">
        <v>114</v>
      </c>
      <c r="F27" s="277" t="s">
        <v>114</v>
      </c>
      <c r="G27" s="278" t="s">
        <v>114</v>
      </c>
      <c r="H27" s="272"/>
      <c r="I27" s="272"/>
    </row>
    <row r="28" spans="1:10" ht="80.099999999999994" customHeight="1">
      <c r="B28" s="444" t="s">
        <v>260</v>
      </c>
      <c r="C28" s="171">
        <v>99808</v>
      </c>
      <c r="D28" s="262" t="s">
        <v>261</v>
      </c>
      <c r="E28" s="450">
        <v>76600</v>
      </c>
      <c r="F28" s="249" t="s">
        <v>262</v>
      </c>
      <c r="G28" s="254" t="s">
        <v>263</v>
      </c>
      <c r="H28" s="272"/>
      <c r="I28" s="272"/>
    </row>
    <row r="29" spans="1:10" ht="80.099999999999994" customHeight="1">
      <c r="B29" s="279" t="s">
        <v>264</v>
      </c>
      <c r="C29" s="281">
        <v>46463957</v>
      </c>
      <c r="D29" s="281">
        <v>31502813</v>
      </c>
      <c r="E29" s="281">
        <v>29455175</v>
      </c>
      <c r="F29" s="280" t="s">
        <v>265</v>
      </c>
      <c r="G29" s="280" t="s">
        <v>266</v>
      </c>
      <c r="H29"/>
    </row>
    <row r="30" spans="1:10" ht="80.099999999999994" customHeight="1">
      <c r="B30" s="279" t="s">
        <v>267</v>
      </c>
      <c r="C30" s="281">
        <v>46463957</v>
      </c>
      <c r="D30" s="281">
        <v>31537293</v>
      </c>
      <c r="E30" s="281">
        <v>29159060</v>
      </c>
      <c r="F30" s="280" t="s">
        <v>268</v>
      </c>
      <c r="G30" s="280" t="s">
        <v>269</v>
      </c>
      <c r="H30"/>
    </row>
    <row r="31" spans="1:10" ht="161.25" customHeight="1">
      <c r="B31" s="579" t="s">
        <v>270</v>
      </c>
      <c r="C31" s="552"/>
      <c r="D31" s="552"/>
      <c r="E31" s="552"/>
      <c r="F31" s="552"/>
      <c r="G31" s="552"/>
      <c r="H31" s="552"/>
      <c r="I31" s="552"/>
      <c r="J31" s="552"/>
    </row>
    <row r="32" spans="1:10" ht="50.1" customHeight="1" thickBot="1">
      <c r="A32" s="103"/>
      <c r="B32" s="526" t="s">
        <v>271</v>
      </c>
      <c r="C32" s="526"/>
      <c r="D32" s="526"/>
      <c r="E32" s="526"/>
      <c r="F32" s="526"/>
      <c r="G32" s="526"/>
      <c r="H32" s="526"/>
    </row>
    <row r="33" spans="1:8" ht="50.1" customHeight="1">
      <c r="A33" s="103"/>
      <c r="B33" s="516" t="s">
        <v>182</v>
      </c>
      <c r="F33" s="213" t="s">
        <v>272</v>
      </c>
      <c r="G33" s="215" t="s">
        <v>273</v>
      </c>
      <c r="H33" s="214" t="s">
        <v>274</v>
      </c>
    </row>
    <row r="34" spans="1:8" s="17" customFormat="1" ht="50.1" customHeight="1">
      <c r="A34" s="104"/>
      <c r="B34" s="608" t="s">
        <v>275</v>
      </c>
      <c r="C34" s="608"/>
      <c r="D34" s="608"/>
      <c r="E34" s="608"/>
      <c r="F34" s="324">
        <v>68237</v>
      </c>
      <c r="G34" s="324" t="s">
        <v>114</v>
      </c>
      <c r="H34" s="324">
        <v>18591157</v>
      </c>
    </row>
    <row r="35" spans="1:8" s="17" customFormat="1" ht="50.1" customHeight="1">
      <c r="A35" s="104"/>
      <c r="B35" s="611" t="s">
        <v>276</v>
      </c>
      <c r="C35" s="611"/>
      <c r="D35" s="611"/>
      <c r="E35" s="611"/>
      <c r="F35" s="324">
        <v>3958</v>
      </c>
      <c r="G35" s="324">
        <v>6754</v>
      </c>
      <c r="H35" s="324">
        <v>3536253</v>
      </c>
    </row>
    <row r="36" spans="1:8" s="17" customFormat="1" ht="50.1" customHeight="1">
      <c r="A36" s="104"/>
      <c r="B36" s="611" t="s">
        <v>277</v>
      </c>
      <c r="C36" s="611"/>
      <c r="D36" s="611"/>
      <c r="E36" s="611"/>
      <c r="F36" s="320">
        <v>189</v>
      </c>
      <c r="G36" s="324">
        <v>1215</v>
      </c>
      <c r="H36" s="324">
        <v>65261</v>
      </c>
    </row>
    <row r="37" spans="1:8" s="17" customFormat="1" ht="50.1" customHeight="1" thickBot="1">
      <c r="A37" s="104"/>
      <c r="B37" s="608" t="s">
        <v>278</v>
      </c>
      <c r="C37" s="608"/>
      <c r="D37" s="608"/>
      <c r="E37" s="608"/>
      <c r="F37" s="324">
        <v>1830</v>
      </c>
      <c r="G37" s="324">
        <v>93</v>
      </c>
      <c r="H37" s="324">
        <v>3631931</v>
      </c>
    </row>
    <row r="38" spans="1:8" s="17" customFormat="1" ht="50.1" customHeight="1" thickBot="1">
      <c r="A38" s="104"/>
      <c r="B38" s="609" t="s">
        <v>279</v>
      </c>
      <c r="C38" s="609"/>
      <c r="D38" s="609"/>
      <c r="E38" s="609"/>
      <c r="F38" s="324">
        <v>7714</v>
      </c>
      <c r="G38" s="324" t="s">
        <v>114</v>
      </c>
      <c r="H38" s="324">
        <v>3238007</v>
      </c>
    </row>
    <row r="39" spans="1:8" s="17" customFormat="1" ht="50.1" customHeight="1" thickBot="1">
      <c r="A39" s="104"/>
      <c r="B39" s="152" t="s">
        <v>280</v>
      </c>
      <c r="C39" s="152"/>
      <c r="D39" s="152"/>
      <c r="E39" s="152"/>
      <c r="F39" s="320">
        <v>150</v>
      </c>
      <c r="G39" s="320" t="s">
        <v>114</v>
      </c>
      <c r="H39" s="324">
        <v>6309</v>
      </c>
    </row>
    <row r="40" spans="1:8" s="17" customFormat="1" ht="50.1" customHeight="1">
      <c r="A40" s="104"/>
      <c r="B40" s="610" t="s">
        <v>281</v>
      </c>
      <c r="C40" s="610"/>
      <c r="D40" s="610"/>
      <c r="E40" s="610"/>
      <c r="F40" s="325">
        <v>82078</v>
      </c>
      <c r="G40" s="325">
        <v>8062</v>
      </c>
      <c r="H40" s="325">
        <v>29068918</v>
      </c>
    </row>
    <row r="41" spans="1:8" s="17" customFormat="1" ht="50.1" customHeight="1">
      <c r="A41" s="104"/>
      <c r="B41" s="349"/>
      <c r="C41" s="349"/>
      <c r="D41" s="349"/>
      <c r="E41" s="349"/>
      <c r="F41" s="325"/>
      <c r="G41" s="325"/>
      <c r="H41" s="325"/>
    </row>
    <row r="42" spans="1:8" s="17" customFormat="1" ht="50.1" customHeight="1">
      <c r="A42" s="104"/>
      <c r="B42" s="526" t="s">
        <v>282</v>
      </c>
      <c r="C42" s="526"/>
      <c r="D42" s="526"/>
      <c r="E42" s="526"/>
      <c r="F42" s="526"/>
      <c r="G42" s="526"/>
      <c r="H42" s="612"/>
    </row>
    <row r="43" spans="1:8" s="17" customFormat="1" ht="50.1" customHeight="1">
      <c r="A43" s="104"/>
      <c r="B43" s="107" t="s">
        <v>182</v>
      </c>
      <c r="C43"/>
      <c r="D43"/>
      <c r="E43"/>
      <c r="F43" s="352">
        <v>2024</v>
      </c>
      <c r="G43" s="353">
        <v>2025</v>
      </c>
      <c r="H43" s="214"/>
    </row>
    <row r="44" spans="1:8" s="17" customFormat="1" ht="50.1" customHeight="1">
      <c r="A44" s="104"/>
      <c r="B44" s="608" t="s">
        <v>283</v>
      </c>
      <c r="C44" s="608"/>
      <c r="D44" s="608"/>
      <c r="E44" s="608"/>
      <c r="F44" s="324" t="s">
        <v>114</v>
      </c>
      <c r="G44" s="324">
        <v>91053</v>
      </c>
      <c r="H44" s="350"/>
    </row>
    <row r="45" spans="1:8" s="17" customFormat="1" ht="50.1" customHeight="1">
      <c r="A45" s="104"/>
      <c r="B45" s="611" t="s">
        <v>284</v>
      </c>
      <c r="C45" s="611"/>
      <c r="D45" s="611"/>
      <c r="E45" s="611"/>
      <c r="F45" s="324" t="s">
        <v>114</v>
      </c>
      <c r="G45" s="324">
        <v>212258</v>
      </c>
      <c r="H45" s="350"/>
    </row>
    <row r="46" spans="1:8" s="17" customFormat="1" ht="50.1" customHeight="1">
      <c r="A46" s="104"/>
      <c r="B46" s="526" t="s">
        <v>285</v>
      </c>
      <c r="C46" s="526"/>
      <c r="D46" s="526"/>
      <c r="E46" s="526"/>
      <c r="F46" s="526"/>
      <c r="G46" s="526"/>
      <c r="H46" s="612"/>
    </row>
    <row r="47" spans="1:8" s="17" customFormat="1" ht="50.1" customHeight="1">
      <c r="A47" s="104"/>
      <c r="B47" s="107"/>
      <c r="C47"/>
      <c r="D47"/>
      <c r="E47"/>
      <c r="F47" s="352">
        <v>2024</v>
      </c>
      <c r="G47" s="353">
        <v>2025</v>
      </c>
      <c r="H47" s="214"/>
    </row>
    <row r="48" spans="1:8" s="17" customFormat="1" ht="50.1" customHeight="1">
      <c r="A48" s="104"/>
      <c r="B48" s="608" t="s">
        <v>286</v>
      </c>
      <c r="C48" s="608"/>
      <c r="D48" s="608"/>
      <c r="E48" s="608"/>
      <c r="F48" s="324" t="s">
        <v>114</v>
      </c>
      <c r="G48" s="351">
        <v>0.30499999999999999</v>
      </c>
      <c r="H48" s="350"/>
    </row>
    <row r="49" spans="2:8" s="18" customFormat="1" ht="47.25" customHeight="1">
      <c r="B49" s="611" t="s">
        <v>287</v>
      </c>
      <c r="C49" s="611"/>
      <c r="D49" s="611"/>
      <c r="E49" s="611"/>
      <c r="F49" s="324" t="s">
        <v>114</v>
      </c>
      <c r="G49" s="351">
        <v>0.52200000000000002</v>
      </c>
      <c r="H49" s="350"/>
    </row>
    <row r="50" spans="2:8" s="18" customFormat="1" ht="47.25" customHeight="1">
      <c r="B50" s="608" t="s">
        <v>288</v>
      </c>
      <c r="C50" s="608"/>
      <c r="D50" s="608"/>
      <c r="E50" s="608"/>
      <c r="F50" s="324" t="s">
        <v>114</v>
      </c>
      <c r="G50" s="351">
        <v>0.11</v>
      </c>
      <c r="H50" s="350"/>
    </row>
    <row r="51" spans="2:8" s="18" customFormat="1" ht="47.25" customHeight="1">
      <c r="B51" s="607" t="s">
        <v>289</v>
      </c>
      <c r="C51" s="607"/>
      <c r="D51" s="607"/>
      <c r="E51" s="607"/>
      <c r="F51" s="324" t="s">
        <v>114</v>
      </c>
      <c r="G51" s="351">
        <v>6.4000000000000001E-2</v>
      </c>
      <c r="H51" s="350"/>
    </row>
    <row r="52" spans="2:8" s="18" customFormat="1" ht="47.25" customHeight="1">
      <c r="B52" s="526" t="s">
        <v>290</v>
      </c>
      <c r="C52" s="526"/>
      <c r="D52" s="526"/>
      <c r="E52" s="526"/>
      <c r="F52" s="526"/>
      <c r="G52" s="526"/>
      <c r="H52" s="612"/>
    </row>
    <row r="53" spans="2:8" s="18" customFormat="1" ht="40.5" customHeight="1">
      <c r="B53" s="107"/>
      <c r="C53"/>
      <c r="D53"/>
      <c r="E53"/>
      <c r="F53" s="352">
        <v>2024</v>
      </c>
      <c r="G53" s="353">
        <v>2025</v>
      </c>
      <c r="H53" s="214"/>
    </row>
    <row r="54" spans="2:8" s="18" customFormat="1" ht="47.25" customHeight="1">
      <c r="B54" s="608" t="s">
        <v>291</v>
      </c>
      <c r="C54" s="608"/>
      <c r="D54" s="608"/>
      <c r="E54" s="608"/>
      <c r="F54" s="324" t="s">
        <v>114</v>
      </c>
      <c r="G54" s="351">
        <v>0.82599999999999996</v>
      </c>
      <c r="H54" s="350"/>
    </row>
    <row r="55" spans="2:8" s="18" customFormat="1" ht="47.25" customHeight="1">
      <c r="B55" s="607" t="s">
        <v>292</v>
      </c>
      <c r="C55" s="607"/>
      <c r="D55" s="607"/>
      <c r="E55" s="607"/>
      <c r="F55" s="324" t="s">
        <v>114</v>
      </c>
      <c r="G55" s="351">
        <v>0.17399999999999999</v>
      </c>
      <c r="H55" s="350"/>
    </row>
    <row r="56" spans="2:8" s="18" customFormat="1" ht="47.25" customHeight="1">
      <c r="B56" s="526" t="s">
        <v>293</v>
      </c>
      <c r="C56" s="526"/>
      <c r="D56" s="526"/>
      <c r="E56" s="526"/>
      <c r="F56" s="526"/>
      <c r="G56" s="526"/>
      <c r="H56" s="612"/>
    </row>
    <row r="57" spans="2:8" s="18" customFormat="1" ht="39.75" customHeight="1">
      <c r="B57" s="107"/>
      <c r="C57"/>
      <c r="D57"/>
      <c r="E57"/>
      <c r="F57" s="352">
        <v>2024</v>
      </c>
      <c r="G57" s="353">
        <v>2025</v>
      </c>
      <c r="H57" s="214"/>
    </row>
    <row r="58" spans="2:8" s="18" customFormat="1" ht="47.25" customHeight="1">
      <c r="B58" s="608" t="s">
        <v>294</v>
      </c>
      <c r="C58" s="608"/>
      <c r="D58" s="608"/>
      <c r="E58" s="608"/>
      <c r="F58" s="324" t="s">
        <v>114</v>
      </c>
      <c r="G58" s="351">
        <v>6.4000000000000001E-2</v>
      </c>
      <c r="H58" s="350"/>
    </row>
    <row r="59" spans="2:8" s="18" customFormat="1" ht="47.25" customHeight="1">
      <c r="B59" s="607" t="s">
        <v>295</v>
      </c>
      <c r="C59" s="607"/>
      <c r="D59" s="607"/>
      <c r="E59" s="607"/>
      <c r="F59" s="324" t="s">
        <v>114</v>
      </c>
      <c r="G59" s="354" t="s">
        <v>114</v>
      </c>
      <c r="H59" s="350"/>
    </row>
    <row r="60" spans="2:8" s="18" customFormat="1" ht="47.25" customHeight="1">
      <c r="B60" s="218"/>
      <c r="C60" s="218"/>
      <c r="D60" s="218"/>
      <c r="E60" s="218"/>
      <c r="F60" s="350"/>
      <c r="G60" s="350"/>
      <c r="H60" s="350"/>
    </row>
    <row r="61" spans="2:8" ht="50.45" customHeight="1">
      <c r="B61" s="526" t="s">
        <v>296</v>
      </c>
      <c r="C61" s="526"/>
      <c r="D61" s="526"/>
      <c r="E61" s="526"/>
      <c r="F61" s="526"/>
      <c r="G61" s="526"/>
      <c r="H61" s="526"/>
    </row>
    <row r="62" spans="2:8" ht="44.45" customHeight="1">
      <c r="B62" s="516" t="s">
        <v>182</v>
      </c>
      <c r="F62" s="213"/>
      <c r="G62" s="517">
        <v>2024</v>
      </c>
      <c r="H62" s="517">
        <v>2025</v>
      </c>
    </row>
    <row r="63" spans="2:8" ht="44.45" customHeight="1">
      <c r="B63" s="218" t="s">
        <v>297</v>
      </c>
      <c r="C63" s="218"/>
      <c r="D63" s="218"/>
      <c r="E63" s="218"/>
      <c r="F63" s="223"/>
      <c r="G63" s="321" t="s">
        <v>298</v>
      </c>
      <c r="H63" s="321" t="s">
        <v>299</v>
      </c>
    </row>
    <row r="64" spans="2:8" ht="63.2" customHeight="1">
      <c r="B64" s="607" t="s">
        <v>300</v>
      </c>
      <c r="C64" s="607"/>
      <c r="D64" s="607"/>
      <c r="E64" s="607"/>
      <c r="F64" s="607"/>
      <c r="G64" s="456">
        <v>3004.3</v>
      </c>
      <c r="H64" s="456">
        <v>2883</v>
      </c>
    </row>
    <row r="65" spans="2:8" ht="63.2" customHeight="1">
      <c r="B65" s="607" t="s">
        <v>301</v>
      </c>
      <c r="C65" s="607"/>
      <c r="D65" s="607"/>
      <c r="E65" s="607"/>
      <c r="F65" s="607"/>
      <c r="G65" s="456">
        <v>3008.1</v>
      </c>
      <c r="H65" s="456">
        <v>2854.3</v>
      </c>
    </row>
  </sheetData>
  <mergeCells count="26">
    <mergeCell ref="B54:E54"/>
    <mergeCell ref="B55:E55"/>
    <mergeCell ref="B56:H56"/>
    <mergeCell ref="B58:E58"/>
    <mergeCell ref="B59:E59"/>
    <mergeCell ref="B46:H46"/>
    <mergeCell ref="B48:E48"/>
    <mergeCell ref="B52:H52"/>
    <mergeCell ref="B50:E50"/>
    <mergeCell ref="B51:E51"/>
    <mergeCell ref="B61:H61"/>
    <mergeCell ref="B65:F65"/>
    <mergeCell ref="B64:F64"/>
    <mergeCell ref="B3:H3"/>
    <mergeCell ref="B31:J31"/>
    <mergeCell ref="B37:E37"/>
    <mergeCell ref="B38:E38"/>
    <mergeCell ref="B40:E40"/>
    <mergeCell ref="B32:H32"/>
    <mergeCell ref="B34:E34"/>
    <mergeCell ref="B35:E35"/>
    <mergeCell ref="B36:E36"/>
    <mergeCell ref="B42:H42"/>
    <mergeCell ref="B44:E44"/>
    <mergeCell ref="B45:E45"/>
    <mergeCell ref="B49:E49"/>
  </mergeCells>
  <phoneticPr fontId="55" type="noConversion"/>
  <pageMargins left="0.7" right="0.7" top="0.75" bottom="0.75" header="0.3" footer="0.3"/>
  <pageSetup paperSize="9" orientation="portrait" verticalDpi="0" r:id="rId1"/>
  <headerFooter>
    <oddFooter>&amp;L_x000D_&amp;1#&amp;"Calibri"&amp;10&amp;K008000 Confidential -C2- Internal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6E4A6-1EB2-4525-B087-9F2E454CDF4F}">
  <dimension ref="A1:J112"/>
  <sheetViews>
    <sheetView showGridLines="0" zoomScale="70" zoomScaleNormal="70" workbookViewId="0">
      <pane ySplit="1" topLeftCell="A64" activePane="bottomLeft" state="frozen"/>
      <selection pane="bottomLeft"/>
    </sheetView>
  </sheetViews>
  <sheetFormatPr defaultColWidth="11.42578125" defaultRowHeight="15"/>
  <cols>
    <col min="1" max="1" width="36.7109375" customWidth="1"/>
    <col min="2" max="6" width="25.7109375" customWidth="1"/>
    <col min="7" max="7" width="26.85546875" customWidth="1"/>
    <col min="8" max="9" width="25.7109375" customWidth="1"/>
    <col min="10" max="10" width="11.7109375" customWidth="1"/>
  </cols>
  <sheetData>
    <row r="1" spans="1:10" ht="90" customHeight="1"/>
    <row r="2" spans="1:10" ht="159.94999999999999" customHeight="1"/>
    <row r="3" spans="1:10" ht="39.950000000000003" customHeight="1">
      <c r="A3" s="114"/>
      <c r="B3" s="657" t="s">
        <v>302</v>
      </c>
      <c r="C3" s="657"/>
      <c r="D3" s="657"/>
      <c r="E3" s="657"/>
      <c r="F3" s="657"/>
      <c r="G3" s="657"/>
      <c r="H3" s="657"/>
      <c r="I3" s="657"/>
      <c r="J3" s="19"/>
    </row>
    <row r="4" spans="1:10" ht="50.1" customHeight="1">
      <c r="B4" s="26"/>
      <c r="C4" s="26"/>
      <c r="D4" s="26"/>
      <c r="E4" s="115"/>
      <c r="F4" s="116"/>
      <c r="G4" s="117"/>
      <c r="H4" s="117">
        <v>2024</v>
      </c>
      <c r="I4" s="117">
        <v>2025</v>
      </c>
    </row>
    <row r="5" spans="1:10" ht="50.1" customHeight="1">
      <c r="B5" s="502" t="s">
        <v>303</v>
      </c>
      <c r="C5" s="502"/>
      <c r="D5" s="502"/>
      <c r="E5" s="502"/>
      <c r="F5" s="502"/>
      <c r="G5" s="502"/>
      <c r="H5" s="173">
        <v>0</v>
      </c>
      <c r="I5" s="173">
        <v>0</v>
      </c>
    </row>
    <row r="6" spans="1:10" ht="50.1" customHeight="1">
      <c r="B6" s="502" t="s">
        <v>304</v>
      </c>
      <c r="C6" s="502"/>
      <c r="D6" s="502"/>
      <c r="E6" s="502"/>
      <c r="F6" s="173"/>
      <c r="G6" s="173"/>
      <c r="H6" s="173">
        <v>15698</v>
      </c>
      <c r="I6" s="173">
        <v>18299</v>
      </c>
    </row>
    <row r="7" spans="1:10" ht="50.1" customHeight="1">
      <c r="B7" s="503" t="s">
        <v>305</v>
      </c>
      <c r="C7" s="503"/>
      <c r="D7" s="503"/>
      <c r="E7" s="503"/>
      <c r="F7" s="504"/>
      <c r="G7" s="504"/>
      <c r="H7" s="173">
        <v>317743</v>
      </c>
      <c r="I7" s="173">
        <v>318334</v>
      </c>
    </row>
    <row r="8" spans="1:10" ht="50.1" customHeight="1">
      <c r="B8" s="502" t="s">
        <v>306</v>
      </c>
      <c r="C8" s="502"/>
      <c r="D8" s="502"/>
      <c r="E8" s="502"/>
      <c r="F8" s="173"/>
      <c r="G8" s="173"/>
      <c r="H8" s="173">
        <v>49203</v>
      </c>
      <c r="I8" s="173">
        <v>53156</v>
      </c>
    </row>
    <row r="9" spans="1:10" ht="50.1" customHeight="1">
      <c r="B9" s="543" t="s">
        <v>307</v>
      </c>
      <c r="C9" s="543"/>
      <c r="D9" s="543"/>
      <c r="E9" s="543"/>
      <c r="F9" s="543"/>
      <c r="G9" s="543"/>
      <c r="H9" s="173">
        <v>488222</v>
      </c>
      <c r="I9" s="173">
        <v>488677</v>
      </c>
    </row>
    <row r="10" spans="1:10" ht="50.1" customHeight="1">
      <c r="B10" s="285" t="s">
        <v>308</v>
      </c>
      <c r="C10" s="422"/>
      <c r="D10" s="422"/>
      <c r="E10" s="422"/>
      <c r="F10" s="173"/>
      <c r="G10" s="173"/>
      <c r="H10" s="504">
        <v>870866</v>
      </c>
      <c r="I10" s="504">
        <v>878466</v>
      </c>
    </row>
    <row r="11" spans="1:10" ht="50.1" customHeight="1">
      <c r="B11" s="502" t="s">
        <v>309</v>
      </c>
      <c r="C11" s="502"/>
      <c r="D11" s="502"/>
      <c r="E11" s="502"/>
      <c r="F11" s="173"/>
      <c r="G11" s="173"/>
      <c r="H11" s="182">
        <v>0.66400000000000003</v>
      </c>
      <c r="I11" s="182">
        <v>0.67400000000000004</v>
      </c>
    </row>
    <row r="12" spans="1:10" ht="50.1" customHeight="1">
      <c r="B12" s="508" t="s">
        <v>310</v>
      </c>
      <c r="C12" s="502"/>
      <c r="D12" s="502"/>
      <c r="E12" s="502"/>
      <c r="F12" s="173"/>
      <c r="G12" s="173"/>
      <c r="H12" s="504" t="s">
        <v>311</v>
      </c>
      <c r="I12" s="504">
        <v>134472</v>
      </c>
    </row>
    <row r="13" spans="1:10" ht="50.1" customHeight="1">
      <c r="B13" s="543" t="s">
        <v>312</v>
      </c>
      <c r="C13" s="543"/>
      <c r="D13" s="543"/>
      <c r="E13" s="543"/>
      <c r="F13" s="543"/>
      <c r="G13" s="543"/>
      <c r="H13" s="182">
        <v>0.127</v>
      </c>
      <c r="I13" s="182">
        <v>0.10299999999999999</v>
      </c>
    </row>
    <row r="14" spans="1:10" ht="81.75" customHeight="1">
      <c r="B14" s="543" t="s">
        <v>313</v>
      </c>
      <c r="C14" s="543"/>
      <c r="D14" s="543"/>
      <c r="E14" s="543"/>
      <c r="F14" s="543"/>
      <c r="G14" s="543"/>
      <c r="H14" s="173">
        <v>0</v>
      </c>
      <c r="I14" s="173">
        <v>0</v>
      </c>
    </row>
    <row r="15" spans="1:10" ht="50.1" customHeight="1">
      <c r="B15" s="543" t="s">
        <v>314</v>
      </c>
      <c r="C15" s="543"/>
      <c r="D15" s="543"/>
      <c r="E15" s="543"/>
      <c r="F15" s="543"/>
      <c r="G15" s="543"/>
      <c r="H15" s="174">
        <v>78717</v>
      </c>
      <c r="I15" s="174">
        <v>259061</v>
      </c>
    </row>
    <row r="16" spans="1:10" ht="50.1" customHeight="1">
      <c r="B16" s="502" t="s">
        <v>315</v>
      </c>
      <c r="C16" s="502"/>
      <c r="D16" s="502"/>
      <c r="E16" s="502"/>
      <c r="F16" s="502"/>
      <c r="G16" s="502"/>
      <c r="H16" s="505" t="s">
        <v>316</v>
      </c>
      <c r="I16" s="174">
        <v>31121</v>
      </c>
    </row>
    <row r="17" spans="2:10" ht="50.1" customHeight="1">
      <c r="B17" s="508" t="s">
        <v>317</v>
      </c>
      <c r="C17" s="502"/>
      <c r="D17" s="502"/>
      <c r="E17" s="502"/>
      <c r="F17" s="502"/>
      <c r="G17" s="502"/>
      <c r="H17" s="506" t="s">
        <v>318</v>
      </c>
      <c r="I17" s="509">
        <v>290182</v>
      </c>
    </row>
    <row r="18" spans="2:10" ht="50.1" customHeight="1">
      <c r="B18" s="502" t="s">
        <v>319</v>
      </c>
      <c r="C18" s="502"/>
      <c r="D18" s="502"/>
      <c r="E18" s="502"/>
      <c r="F18" s="502"/>
      <c r="G18" s="502"/>
      <c r="H18" s="488">
        <v>0.20899999999999999</v>
      </c>
      <c r="I18" s="488">
        <v>0.223</v>
      </c>
    </row>
    <row r="19" spans="2:10" ht="50.1" customHeight="1">
      <c r="B19" s="508" t="s">
        <v>320</v>
      </c>
      <c r="C19" s="508"/>
      <c r="D19" s="508"/>
      <c r="E19" s="508"/>
      <c r="F19" s="508"/>
      <c r="G19" s="508"/>
      <c r="H19" s="504">
        <v>101569</v>
      </c>
      <c r="I19" s="504">
        <v>912216</v>
      </c>
    </row>
    <row r="20" spans="2:10" ht="50.1" customHeight="1">
      <c r="B20" s="502" t="s">
        <v>321</v>
      </c>
      <c r="C20" s="502"/>
      <c r="D20" s="502"/>
      <c r="E20" s="502"/>
      <c r="F20" s="173"/>
      <c r="G20" s="173"/>
      <c r="H20" s="182">
        <v>7.6999999999999999E-2</v>
      </c>
      <c r="I20" s="182">
        <v>0.7</v>
      </c>
    </row>
    <row r="21" spans="2:10" ht="50.1" customHeight="1">
      <c r="B21" s="507" t="s">
        <v>322</v>
      </c>
      <c r="C21" s="501"/>
      <c r="D21" s="501"/>
      <c r="E21" s="501"/>
      <c r="F21" s="184"/>
      <c r="G21" s="184"/>
      <c r="H21" s="184" t="s">
        <v>323</v>
      </c>
      <c r="I21" s="184" t="s">
        <v>324</v>
      </c>
    </row>
    <row r="22" spans="2:10" ht="50.1" customHeight="1">
      <c r="B22" s="120"/>
      <c r="C22" s="155"/>
      <c r="D22" s="155"/>
      <c r="E22" s="155"/>
      <c r="F22" s="59"/>
      <c r="G22" s="59"/>
      <c r="H22" s="59"/>
      <c r="I22" s="59"/>
    </row>
    <row r="23" spans="2:10" ht="50.1" customHeight="1">
      <c r="B23" s="526" t="s">
        <v>325</v>
      </c>
      <c r="C23" s="526"/>
      <c r="D23" s="526"/>
      <c r="E23" s="526"/>
      <c r="F23" s="526"/>
      <c r="G23" s="526"/>
      <c r="H23" s="526"/>
      <c r="I23" s="526"/>
      <c r="J23" s="224"/>
    </row>
    <row r="24" spans="2:10" ht="50.1" customHeight="1">
      <c r="B24" s="533"/>
      <c r="C24" s="533"/>
      <c r="D24" s="533"/>
      <c r="E24" s="533"/>
      <c r="F24" s="26"/>
      <c r="G24" s="26"/>
      <c r="H24" s="26">
        <v>2024</v>
      </c>
      <c r="I24" s="26">
        <v>2025</v>
      </c>
      <c r="J24" s="343"/>
    </row>
    <row r="25" spans="2:10" ht="50.1" customHeight="1">
      <c r="B25" s="548" t="s">
        <v>326</v>
      </c>
      <c r="C25" s="548"/>
      <c r="D25" s="548"/>
      <c r="E25" s="548"/>
      <c r="F25" s="198"/>
      <c r="G25" s="198"/>
      <c r="H25" s="459" t="s">
        <v>327</v>
      </c>
      <c r="I25" s="190">
        <v>20126</v>
      </c>
      <c r="J25" s="343"/>
    </row>
    <row r="26" spans="2:10" ht="50.1" customHeight="1">
      <c r="B26" s="549" t="s">
        <v>328</v>
      </c>
      <c r="C26" s="549"/>
      <c r="D26" s="549"/>
      <c r="E26" s="549"/>
      <c r="F26" s="197"/>
      <c r="G26" s="197"/>
      <c r="H26" s="189">
        <v>22853</v>
      </c>
      <c r="I26" s="189">
        <v>31121</v>
      </c>
      <c r="J26" s="343"/>
    </row>
    <row r="27" spans="2:10" ht="50.1" customHeight="1">
      <c r="B27" s="54"/>
      <c r="C27" s="54"/>
      <c r="D27" s="54"/>
      <c r="E27" s="54"/>
      <c r="F27" s="196"/>
      <c r="G27" s="196"/>
      <c r="H27" s="188"/>
      <c r="I27" s="188"/>
      <c r="J27" s="343"/>
    </row>
    <row r="28" spans="2:10" ht="45.2" customHeight="1">
      <c r="B28" s="526" t="s">
        <v>329</v>
      </c>
      <c r="C28" s="526"/>
      <c r="D28" s="526"/>
      <c r="E28" s="526"/>
      <c r="F28" s="526"/>
      <c r="G28" s="526"/>
      <c r="H28" s="526"/>
      <c r="I28" s="526"/>
      <c r="J28" s="224"/>
    </row>
    <row r="29" spans="2:10" ht="50.1" customHeight="1">
      <c r="B29" s="533"/>
      <c r="C29" s="533"/>
      <c r="D29" s="533"/>
      <c r="E29" s="533"/>
      <c r="F29" s="26"/>
      <c r="G29" s="26"/>
      <c r="H29" s="26">
        <v>2024</v>
      </c>
      <c r="I29" s="26">
        <v>2025</v>
      </c>
      <c r="J29" s="343"/>
    </row>
    <row r="30" spans="2:10" ht="50.1" customHeight="1">
      <c r="B30" s="187" t="s">
        <v>330</v>
      </c>
      <c r="C30" s="187"/>
      <c r="D30" s="187"/>
      <c r="E30" s="187"/>
      <c r="F30" s="198"/>
      <c r="G30" s="198"/>
      <c r="H30" s="190">
        <v>1312378</v>
      </c>
      <c r="I30" s="190">
        <v>1303120</v>
      </c>
      <c r="J30" s="343"/>
    </row>
    <row r="31" spans="2:10" ht="50.1" customHeight="1">
      <c r="B31" s="75" t="s">
        <v>331</v>
      </c>
      <c r="C31" s="75"/>
      <c r="D31" s="75"/>
      <c r="E31" s="75"/>
      <c r="F31" s="196"/>
      <c r="G31" s="196"/>
      <c r="H31" s="188">
        <v>10484</v>
      </c>
      <c r="I31" s="188">
        <v>10216</v>
      </c>
      <c r="J31" s="343"/>
    </row>
    <row r="32" spans="2:10" ht="50.1" customHeight="1">
      <c r="B32" s="187" t="s">
        <v>332</v>
      </c>
      <c r="C32" s="187"/>
      <c r="D32" s="187"/>
      <c r="E32" s="187"/>
      <c r="F32" s="198"/>
      <c r="G32" s="198"/>
      <c r="H32" s="459">
        <v>125</v>
      </c>
      <c r="I32" s="459">
        <v>128</v>
      </c>
      <c r="J32" s="343"/>
    </row>
    <row r="33" spans="1:10" ht="50.1" customHeight="1">
      <c r="B33" s="75"/>
      <c r="C33" s="75"/>
      <c r="D33" s="75"/>
      <c r="E33" s="75"/>
      <c r="F33" s="196"/>
      <c r="G33" s="196"/>
      <c r="H33" s="313"/>
      <c r="I33" s="313"/>
      <c r="J33" s="343"/>
    </row>
    <row r="34" spans="1:10" ht="46.5" customHeight="1">
      <c r="B34" s="526" t="s">
        <v>333</v>
      </c>
      <c r="C34" s="526"/>
      <c r="D34" s="526"/>
      <c r="E34" s="526"/>
      <c r="F34" s="526"/>
      <c r="G34" s="526"/>
      <c r="H34" s="526"/>
      <c r="J34" s="224"/>
    </row>
    <row r="35" spans="1:10" ht="50.1" customHeight="1">
      <c r="B35" s="533"/>
      <c r="C35" s="533"/>
      <c r="D35" s="533"/>
      <c r="E35" s="533"/>
      <c r="F35" s="26"/>
      <c r="G35" s="26">
        <v>2024</v>
      </c>
      <c r="H35" s="26">
        <v>2025</v>
      </c>
      <c r="I35" s="547" t="s">
        <v>334</v>
      </c>
      <c r="J35" s="547"/>
    </row>
    <row r="36" spans="1:10" ht="50.1" customHeight="1">
      <c r="B36" s="548" t="s">
        <v>335</v>
      </c>
      <c r="C36" s="548"/>
      <c r="D36" s="548"/>
      <c r="E36" s="548"/>
      <c r="F36" s="198"/>
      <c r="G36" s="190">
        <v>906884</v>
      </c>
      <c r="H36" s="190">
        <v>899190</v>
      </c>
      <c r="I36" s="547"/>
      <c r="J36" s="547"/>
    </row>
    <row r="37" spans="1:10" ht="50.1" customHeight="1">
      <c r="B37" s="532" t="s">
        <v>328</v>
      </c>
      <c r="C37" s="532"/>
      <c r="D37" s="532"/>
      <c r="E37" s="532"/>
      <c r="F37" s="196"/>
      <c r="G37" s="188">
        <v>78717</v>
      </c>
      <c r="H37" s="188">
        <v>103573</v>
      </c>
      <c r="I37" s="547"/>
      <c r="J37" s="547"/>
    </row>
    <row r="38" spans="1:10" ht="50.1" customHeight="1">
      <c r="B38" s="548" t="s">
        <v>336</v>
      </c>
      <c r="C38" s="548"/>
      <c r="D38" s="548"/>
      <c r="E38" s="548"/>
      <c r="F38" s="198"/>
      <c r="G38" s="327">
        <v>8.6999999999999994E-2</v>
      </c>
      <c r="H38" s="327">
        <v>0.98</v>
      </c>
      <c r="I38" s="547"/>
      <c r="J38" s="547"/>
    </row>
    <row r="39" spans="1:10" ht="54" customHeight="1">
      <c r="B39" s="54"/>
      <c r="C39" s="54"/>
      <c r="D39" s="54"/>
      <c r="E39" s="54"/>
      <c r="F39" s="196"/>
      <c r="G39" s="136"/>
      <c r="H39" s="136"/>
      <c r="I39" s="343"/>
      <c r="J39" s="343"/>
    </row>
    <row r="40" spans="1:10" ht="45.75" customHeight="1">
      <c r="B40" s="526" t="s">
        <v>337</v>
      </c>
      <c r="C40" s="526"/>
      <c r="D40" s="526"/>
      <c r="E40" s="526"/>
      <c r="F40" s="526"/>
      <c r="G40" s="526"/>
      <c r="H40" s="526"/>
    </row>
    <row r="41" spans="1:10" ht="50.1" customHeight="1">
      <c r="A41" s="472"/>
      <c r="B41" s="118"/>
      <c r="E41" s="115"/>
      <c r="F41" s="116">
        <v>2023</v>
      </c>
      <c r="G41" s="116">
        <v>2024</v>
      </c>
      <c r="H41" s="116">
        <v>2025</v>
      </c>
    </row>
    <row r="42" spans="1:10" ht="50.1" customHeight="1">
      <c r="B42" s="529" t="s">
        <v>338</v>
      </c>
      <c r="C42" s="529"/>
      <c r="D42" s="529"/>
      <c r="E42" s="529"/>
      <c r="F42" s="461">
        <v>90215</v>
      </c>
      <c r="G42" s="462">
        <v>93900</v>
      </c>
      <c r="H42" s="462">
        <v>85200</v>
      </c>
    </row>
    <row r="43" spans="1:10" ht="50.1" customHeight="1">
      <c r="B43" s="238"/>
      <c r="C43" s="238"/>
      <c r="D43" s="238"/>
      <c r="E43" s="238"/>
      <c r="F43" s="480"/>
      <c r="G43" s="479"/>
      <c r="H43" s="479"/>
    </row>
    <row r="44" spans="1:10" ht="39.950000000000003" customHeight="1">
      <c r="B44" s="526" t="s">
        <v>339</v>
      </c>
      <c r="C44" s="526"/>
      <c r="D44" s="526"/>
      <c r="E44" s="526"/>
      <c r="F44" s="526"/>
      <c r="G44" s="526"/>
      <c r="H44" s="526"/>
    </row>
    <row r="45" spans="1:10" s="41" customFormat="1" ht="50.1" customHeight="1">
      <c r="B45" s="115"/>
      <c r="C45" s="527">
        <v>2023</v>
      </c>
      <c r="D45" s="528"/>
      <c r="E45" s="527">
        <v>2024</v>
      </c>
      <c r="F45" s="528"/>
      <c r="G45" s="527">
        <v>2025</v>
      </c>
      <c r="H45" s="528"/>
    </row>
    <row r="46" spans="1:10" s="41" customFormat="1" ht="80.099999999999994" customHeight="1">
      <c r="A46" s="120"/>
      <c r="B46" s="474" t="s">
        <v>340</v>
      </c>
      <c r="C46" s="184">
        <v>61428</v>
      </c>
      <c r="D46" s="327">
        <v>0.68</v>
      </c>
      <c r="E46" s="184">
        <v>58900</v>
      </c>
      <c r="F46" s="327">
        <v>0.627</v>
      </c>
      <c r="G46" s="184">
        <v>55200</v>
      </c>
      <c r="H46" s="327">
        <v>0.64700000000000002</v>
      </c>
    </row>
    <row r="47" spans="1:10" s="41" customFormat="1" ht="80.099999999999994" customHeight="1">
      <c r="A47" s="473"/>
      <c r="B47" s="463" t="s">
        <v>341</v>
      </c>
      <c r="C47" s="170">
        <v>16501</v>
      </c>
      <c r="D47" s="136">
        <v>0.18</v>
      </c>
      <c r="E47" s="170">
        <v>23600</v>
      </c>
      <c r="F47" s="136">
        <v>0.251</v>
      </c>
      <c r="G47" s="170">
        <v>20000</v>
      </c>
      <c r="H47" s="136">
        <v>0.23400000000000001</v>
      </c>
    </row>
    <row r="48" spans="1:10" s="41" customFormat="1" ht="80.099999999999994" customHeight="1">
      <c r="B48" s="121" t="s">
        <v>342</v>
      </c>
      <c r="C48" s="173">
        <v>12286</v>
      </c>
      <c r="D48" s="464">
        <v>0.14000000000000001</v>
      </c>
      <c r="E48" s="173">
        <v>11400</v>
      </c>
      <c r="F48" s="464">
        <v>0.121</v>
      </c>
      <c r="G48" s="173">
        <v>10100</v>
      </c>
      <c r="H48" s="464">
        <v>0.11799999999999999</v>
      </c>
    </row>
    <row r="49" spans="2:9" s="41" customFormat="1" ht="80.099999999999994" customHeight="1">
      <c r="B49" s="465" t="s">
        <v>343</v>
      </c>
      <c r="C49" s="462">
        <v>90215</v>
      </c>
      <c r="D49" s="111"/>
      <c r="E49" s="462">
        <v>93900</v>
      </c>
      <c r="F49" s="111"/>
      <c r="G49" s="462">
        <v>85200</v>
      </c>
      <c r="H49" s="111"/>
    </row>
    <row r="50" spans="2:9" s="41" customFormat="1" ht="80.099999999999994" customHeight="1">
      <c r="B50" s="478"/>
      <c r="C50" s="479"/>
      <c r="D50" s="26"/>
      <c r="E50" s="479"/>
      <c r="F50" s="26"/>
      <c r="G50" s="479"/>
      <c r="H50" s="26"/>
    </row>
    <row r="51" spans="2:9" ht="56.1" customHeight="1">
      <c r="B51" s="526" t="s">
        <v>344</v>
      </c>
      <c r="C51" s="526"/>
      <c r="D51" s="526"/>
      <c r="E51" s="526"/>
      <c r="F51" s="526"/>
      <c r="G51" s="526"/>
      <c r="H51" s="526"/>
      <c r="I51" s="526"/>
    </row>
    <row r="52" spans="2:9" ht="50.1" customHeight="1">
      <c r="B52" s="41"/>
      <c r="C52" s="41"/>
      <c r="D52" s="41"/>
      <c r="E52" s="115"/>
      <c r="F52" s="116"/>
      <c r="G52" s="116"/>
      <c r="H52" s="116">
        <v>2024</v>
      </c>
      <c r="I52" s="116">
        <v>2025</v>
      </c>
    </row>
    <row r="53" spans="2:9" ht="50.1" customHeight="1">
      <c r="B53" s="284" t="s">
        <v>345</v>
      </c>
      <c r="C53" s="284"/>
      <c r="D53" s="284"/>
      <c r="E53" s="284"/>
      <c r="F53" s="184"/>
      <c r="G53" s="184"/>
      <c r="H53" s="184">
        <v>13261</v>
      </c>
      <c r="I53" s="184">
        <v>11949</v>
      </c>
    </row>
    <row r="54" spans="2:9" ht="50.1" customHeight="1">
      <c r="B54" s="219" t="s">
        <v>346</v>
      </c>
      <c r="C54" s="219"/>
      <c r="D54" s="219"/>
      <c r="E54" s="219"/>
      <c r="F54" s="170"/>
      <c r="G54" s="170"/>
      <c r="H54" s="170">
        <v>2318</v>
      </c>
      <c r="I54" s="170">
        <v>1165</v>
      </c>
    </row>
    <row r="55" spans="2:9" ht="50.1" customHeight="1">
      <c r="B55" s="219" t="s">
        <v>347</v>
      </c>
      <c r="C55" s="219"/>
      <c r="D55" s="219"/>
      <c r="E55" s="219"/>
      <c r="G55" s="184"/>
      <c r="H55" s="184">
        <v>10943</v>
      </c>
      <c r="I55" s="184">
        <v>10784</v>
      </c>
    </row>
    <row r="56" spans="2:9" ht="50.1" customHeight="1">
      <c r="B56" s="237" t="s">
        <v>348</v>
      </c>
      <c r="C56" s="237"/>
      <c r="D56" s="237"/>
      <c r="E56" s="237"/>
      <c r="F56" s="173"/>
      <c r="G56" s="173"/>
      <c r="H56" s="173">
        <v>0</v>
      </c>
      <c r="I56" s="173">
        <v>0</v>
      </c>
    </row>
    <row r="57" spans="2:9" ht="50.1" customHeight="1">
      <c r="B57" s="535" t="s">
        <v>349</v>
      </c>
      <c r="C57" s="535"/>
      <c r="D57" s="535"/>
      <c r="E57" s="535"/>
      <c r="F57" s="535"/>
      <c r="G57" s="535"/>
      <c r="H57" s="184">
        <v>13261</v>
      </c>
      <c r="I57" s="184">
        <v>11949</v>
      </c>
    </row>
    <row r="58" spans="2:9" ht="50.1" customHeight="1">
      <c r="B58" s="478"/>
      <c r="C58" s="478"/>
      <c r="D58" s="478"/>
      <c r="E58" s="478"/>
      <c r="F58" s="478"/>
      <c r="G58" s="478"/>
      <c r="H58" s="59"/>
      <c r="I58" s="59"/>
    </row>
    <row r="59" spans="2:9" ht="56.1" customHeight="1">
      <c r="B59" s="526" t="s">
        <v>350</v>
      </c>
      <c r="C59" s="526"/>
      <c r="D59" s="526"/>
      <c r="E59" s="526"/>
      <c r="F59" s="526"/>
      <c r="G59" s="526"/>
      <c r="H59" s="526"/>
      <c r="I59" s="526"/>
    </row>
    <row r="60" spans="2:9" ht="50.1" customHeight="1">
      <c r="B60" s="41"/>
      <c r="C60" s="41"/>
      <c r="D60" s="41"/>
      <c r="E60" s="115"/>
      <c r="F60" s="116"/>
      <c r="G60" s="116"/>
      <c r="H60" s="116">
        <v>2024</v>
      </c>
      <c r="I60" s="116">
        <v>2025</v>
      </c>
    </row>
    <row r="61" spans="2:9" ht="50.1" customHeight="1">
      <c r="B61" s="284" t="s">
        <v>345</v>
      </c>
      <c r="C61" s="284"/>
      <c r="D61" s="284"/>
      <c r="E61" s="284"/>
      <c r="F61" s="184"/>
      <c r="G61" s="184"/>
      <c r="H61" s="184">
        <v>134</v>
      </c>
      <c r="I61" s="184">
        <v>116</v>
      </c>
    </row>
    <row r="62" spans="2:9" ht="50.1" customHeight="1">
      <c r="B62" s="219" t="s">
        <v>346</v>
      </c>
      <c r="C62" s="219"/>
      <c r="D62" s="219"/>
      <c r="E62" s="219"/>
      <c r="F62" s="170"/>
      <c r="G62" s="170"/>
      <c r="H62" s="170">
        <v>19</v>
      </c>
      <c r="I62" s="185">
        <v>0.7</v>
      </c>
    </row>
    <row r="63" spans="2:9" ht="50.1" customHeight="1">
      <c r="B63" s="219" t="s">
        <v>347</v>
      </c>
      <c r="C63" s="219"/>
      <c r="D63" s="219"/>
      <c r="E63" s="219"/>
      <c r="G63" s="184"/>
      <c r="H63" s="184">
        <v>115</v>
      </c>
      <c r="I63" s="184">
        <v>115</v>
      </c>
    </row>
    <row r="64" spans="2:9" ht="50.1" customHeight="1">
      <c r="B64" s="237" t="s">
        <v>348</v>
      </c>
      <c r="C64" s="237"/>
      <c r="D64" s="237"/>
      <c r="E64" s="237"/>
      <c r="F64" s="173"/>
      <c r="G64" s="173"/>
      <c r="H64" s="173">
        <v>0</v>
      </c>
      <c r="I64" s="173">
        <v>0</v>
      </c>
    </row>
    <row r="65" spans="1:9" ht="50.1" customHeight="1">
      <c r="B65" s="535" t="s">
        <v>351</v>
      </c>
      <c r="C65" s="535"/>
      <c r="D65" s="535"/>
      <c r="E65" s="535"/>
      <c r="F65" s="535"/>
      <c r="G65" s="535"/>
      <c r="H65" s="184">
        <v>134</v>
      </c>
      <c r="I65" s="184">
        <v>116</v>
      </c>
    </row>
    <row r="66" spans="1:9" ht="50.1" customHeight="1">
      <c r="B66" s="478"/>
      <c r="C66" s="478"/>
      <c r="D66" s="478"/>
      <c r="E66" s="478"/>
      <c r="F66" s="478"/>
      <c r="G66" s="478"/>
      <c r="H66" s="59"/>
      <c r="I66" s="59"/>
    </row>
    <row r="67" spans="1:9" ht="50.1" customHeight="1">
      <c r="B67" s="526" t="s">
        <v>352</v>
      </c>
      <c r="C67" s="526"/>
      <c r="D67" s="526"/>
      <c r="E67" s="526"/>
      <c r="F67" s="526"/>
      <c r="G67" s="526"/>
      <c r="H67" s="526"/>
      <c r="I67" s="526"/>
    </row>
    <row r="68" spans="1:9" ht="50.1" customHeight="1">
      <c r="B68" s="195"/>
      <c r="C68" s="195"/>
      <c r="D68" s="195"/>
      <c r="E68" s="195"/>
      <c r="F68" s="195"/>
      <c r="G68" s="195">
        <v>2023</v>
      </c>
      <c r="H68" s="195">
        <v>2024</v>
      </c>
      <c r="I68" s="195">
        <v>2025</v>
      </c>
    </row>
    <row r="69" spans="1:9" ht="50.1" customHeight="1">
      <c r="B69" s="530" t="s">
        <v>353</v>
      </c>
      <c r="C69" s="530"/>
      <c r="D69" s="530"/>
      <c r="E69" s="530"/>
      <c r="F69" s="173"/>
      <c r="G69" s="173">
        <v>1355</v>
      </c>
      <c r="H69" s="173">
        <v>1116</v>
      </c>
      <c r="I69" s="173">
        <v>1399</v>
      </c>
    </row>
    <row r="70" spans="1:9" ht="50.1" customHeight="1">
      <c r="B70" s="531"/>
      <c r="C70" s="531"/>
      <c r="D70" s="531"/>
      <c r="E70" s="531"/>
      <c r="F70" s="512"/>
      <c r="G70" s="71"/>
      <c r="H70" s="71"/>
      <c r="I70" s="71"/>
    </row>
    <row r="71" spans="1:9" ht="50.1" customHeight="1">
      <c r="A71" s="114"/>
      <c r="B71" s="526" t="s">
        <v>354</v>
      </c>
      <c r="C71" s="526"/>
      <c r="D71" s="526"/>
      <c r="E71" s="526"/>
      <c r="F71" s="526"/>
      <c r="G71" s="526"/>
      <c r="H71" s="526"/>
      <c r="I71" s="526"/>
    </row>
    <row r="72" spans="1:9" ht="50.1" customHeight="1">
      <c r="A72" s="114"/>
      <c r="B72" s="41"/>
      <c r="C72" s="41"/>
      <c r="D72" s="41"/>
      <c r="E72" s="115"/>
      <c r="F72" s="116"/>
      <c r="G72" s="116"/>
      <c r="H72" s="116">
        <v>2024</v>
      </c>
      <c r="I72" s="116">
        <v>2025</v>
      </c>
    </row>
    <row r="73" spans="1:9" ht="50.1" customHeight="1">
      <c r="A73" s="114"/>
      <c r="B73" s="544" t="s">
        <v>355</v>
      </c>
      <c r="C73" s="544"/>
      <c r="D73" s="544"/>
      <c r="E73" s="544"/>
      <c r="F73" s="184"/>
      <c r="G73" s="184"/>
      <c r="H73" s="184">
        <v>146</v>
      </c>
      <c r="I73" s="184">
        <v>60</v>
      </c>
    </row>
    <row r="74" spans="1:9" ht="50.1" customHeight="1">
      <c r="A74" s="114"/>
      <c r="B74" s="546" t="s">
        <v>356</v>
      </c>
      <c r="C74" s="546"/>
      <c r="D74" s="546"/>
      <c r="E74" s="546"/>
      <c r="F74" s="170"/>
      <c r="G74" s="170"/>
      <c r="H74" s="185">
        <v>2.9</v>
      </c>
      <c r="I74" s="185">
        <v>2.8</v>
      </c>
    </row>
    <row r="75" spans="1:9" ht="50.1" customHeight="1">
      <c r="A75" s="114"/>
      <c r="B75" s="545" t="s">
        <v>357</v>
      </c>
      <c r="C75" s="545"/>
      <c r="D75" s="545"/>
      <c r="E75" s="545"/>
      <c r="F75" s="173"/>
      <c r="G75" s="173"/>
      <c r="H75" s="60">
        <v>45.3</v>
      </c>
      <c r="I75" s="60">
        <v>36.200000000000003</v>
      </c>
    </row>
    <row r="76" spans="1:9" ht="50.1" customHeight="1">
      <c r="A76" s="114"/>
      <c r="B76" s="544" t="s">
        <v>358</v>
      </c>
      <c r="C76" s="544"/>
      <c r="D76" s="544"/>
      <c r="E76" s="544"/>
      <c r="F76" s="171"/>
      <c r="G76" s="171"/>
      <c r="H76" s="192">
        <v>3.2</v>
      </c>
      <c r="I76" s="192">
        <v>2.9</v>
      </c>
    </row>
    <row r="77" spans="1:9" ht="50.1" customHeight="1">
      <c r="A77" s="114"/>
      <c r="B77" s="237"/>
      <c r="C77" s="237"/>
      <c r="D77" s="237"/>
      <c r="E77" s="237"/>
      <c r="F77" s="172"/>
      <c r="G77" s="172"/>
      <c r="H77" s="116"/>
      <c r="I77" s="116"/>
    </row>
    <row r="78" spans="1:9" ht="39.950000000000003" customHeight="1">
      <c r="B78" s="526" t="s">
        <v>359</v>
      </c>
      <c r="C78" s="526"/>
      <c r="D78" s="526"/>
      <c r="E78" s="526"/>
      <c r="F78" s="526"/>
      <c r="G78" s="526"/>
      <c r="H78" s="526"/>
      <c r="I78" s="526"/>
    </row>
    <row r="79" spans="1:9" ht="50.1" customHeight="1">
      <c r="B79" s="195"/>
      <c r="C79" s="195"/>
      <c r="D79" s="195"/>
      <c r="E79" s="195"/>
      <c r="F79" s="195"/>
      <c r="G79" s="195"/>
      <c r="H79" s="195">
        <v>2024</v>
      </c>
      <c r="I79" s="195">
        <v>2025</v>
      </c>
    </row>
    <row r="80" spans="1:9" ht="50.1" customHeight="1">
      <c r="B80" s="542" t="s">
        <v>360</v>
      </c>
      <c r="C80" s="542"/>
      <c r="D80" s="542"/>
      <c r="E80" s="542"/>
      <c r="F80" s="173"/>
      <c r="G80" s="173"/>
      <c r="H80" s="60">
        <v>9.8000000000000007</v>
      </c>
      <c r="I80" s="468">
        <v>6</v>
      </c>
    </row>
    <row r="81" spans="1:9" ht="50.1" customHeight="1">
      <c r="B81" s="540" t="s">
        <v>361</v>
      </c>
      <c r="C81" s="540"/>
      <c r="D81" s="540"/>
      <c r="E81" s="540"/>
      <c r="F81" s="467"/>
      <c r="G81" s="73"/>
      <c r="H81" s="74">
        <v>309.89999999999998</v>
      </c>
      <c r="I81" s="74">
        <v>302.39999999999998</v>
      </c>
    </row>
    <row r="82" spans="1:9" ht="50.1" customHeight="1">
      <c r="B82" s="337"/>
      <c r="C82" s="337"/>
      <c r="D82" s="337"/>
      <c r="E82" s="337"/>
      <c r="F82" s="203"/>
      <c r="G82" s="67"/>
      <c r="H82" s="68"/>
      <c r="I82" s="68"/>
    </row>
    <row r="83" spans="1:9" ht="39.950000000000003" customHeight="1">
      <c r="B83" s="536" t="s">
        <v>362</v>
      </c>
      <c r="C83" s="536"/>
      <c r="D83" s="536"/>
      <c r="E83" s="536"/>
      <c r="F83" s="536"/>
      <c r="G83" s="536"/>
      <c r="H83" s="536"/>
    </row>
    <row r="84" spans="1:9" ht="50.1" customHeight="1">
      <c r="B84" s="200"/>
      <c r="C84" s="200"/>
      <c r="D84" s="200"/>
      <c r="E84" s="201"/>
      <c r="F84" s="195">
        <v>2023</v>
      </c>
      <c r="G84" s="195">
        <v>2024</v>
      </c>
      <c r="H84" s="195">
        <v>2025</v>
      </c>
    </row>
    <row r="85" spans="1:9" ht="50.1" customHeight="1">
      <c r="B85" s="540" t="s">
        <v>363</v>
      </c>
      <c r="C85" s="540"/>
      <c r="D85" s="540"/>
      <c r="E85" s="540"/>
      <c r="F85" s="73">
        <v>1404886.9090909092</v>
      </c>
      <c r="G85" s="73">
        <v>1132822</v>
      </c>
      <c r="H85" s="73">
        <v>1257501</v>
      </c>
    </row>
    <row r="86" spans="1:9" ht="50.1" customHeight="1">
      <c r="A86" s="14"/>
      <c r="B86" s="541" t="s">
        <v>364</v>
      </c>
      <c r="C86" s="541"/>
      <c r="D86" s="541"/>
      <c r="E86" s="541"/>
      <c r="F86" s="469">
        <v>1118782.9090909092</v>
      </c>
      <c r="G86" s="469">
        <v>958362</v>
      </c>
      <c r="H86" s="469">
        <v>1090378</v>
      </c>
    </row>
    <row r="87" spans="1:9" ht="50.1" customHeight="1">
      <c r="A87" s="114"/>
      <c r="B87" s="538" t="s">
        <v>365</v>
      </c>
      <c r="C87" s="538"/>
      <c r="D87" s="538"/>
      <c r="E87" s="538"/>
      <c r="F87" s="67">
        <v>13542.545454545454</v>
      </c>
      <c r="G87" s="67">
        <v>7409</v>
      </c>
      <c r="H87" s="67">
        <v>9823</v>
      </c>
    </row>
    <row r="88" spans="1:9" ht="50.1" customHeight="1">
      <c r="B88" s="539" t="s">
        <v>366</v>
      </c>
      <c r="C88" s="539"/>
      <c r="D88" s="539"/>
      <c r="E88" s="539"/>
      <c r="F88" s="70">
        <v>271273.09090909088</v>
      </c>
      <c r="G88" s="70">
        <v>166547</v>
      </c>
      <c r="H88" s="70">
        <v>162352</v>
      </c>
    </row>
    <row r="89" spans="1:9" ht="50.1" customHeight="1">
      <c r="B89" s="539" t="s">
        <v>367</v>
      </c>
      <c r="C89" s="539"/>
      <c r="D89" s="539"/>
      <c r="E89" s="539"/>
      <c r="F89" s="70">
        <v>1288.3636363636363</v>
      </c>
      <c r="G89" s="70">
        <v>504</v>
      </c>
      <c r="H89" s="70">
        <v>577</v>
      </c>
    </row>
    <row r="90" spans="1:9" ht="50.1" customHeight="1">
      <c r="B90" s="475" t="s">
        <v>368</v>
      </c>
      <c r="C90" s="421"/>
      <c r="D90" s="421"/>
      <c r="E90" s="421"/>
      <c r="F90" s="73">
        <v>1192380</v>
      </c>
      <c r="G90" s="73">
        <v>1037801</v>
      </c>
      <c r="H90" s="73">
        <v>1179609</v>
      </c>
    </row>
    <row r="91" spans="1:9" ht="50.1" customHeight="1">
      <c r="B91" s="477"/>
      <c r="C91" s="336"/>
      <c r="D91" s="336"/>
      <c r="E91" s="336"/>
      <c r="F91" s="67"/>
      <c r="G91" s="67"/>
      <c r="H91" s="67"/>
    </row>
    <row r="92" spans="1:9" ht="50.25" customHeight="1">
      <c r="A92" s="14"/>
      <c r="B92" s="536" t="s">
        <v>369</v>
      </c>
      <c r="C92" s="536"/>
      <c r="D92" s="536"/>
      <c r="E92" s="536"/>
      <c r="F92" s="536"/>
      <c r="G92" s="536"/>
      <c r="H92" s="536"/>
    </row>
    <row r="93" spans="1:9" ht="50.1" customHeight="1">
      <c r="B93" s="199"/>
      <c r="C93" s="199"/>
      <c r="D93" s="199"/>
      <c r="E93" s="199"/>
      <c r="F93" s="202"/>
      <c r="G93" s="68">
        <v>2024</v>
      </c>
      <c r="H93" s="202">
        <v>2025</v>
      </c>
    </row>
    <row r="94" spans="1:9" ht="50.1" customHeight="1">
      <c r="B94" s="537" t="s">
        <v>370</v>
      </c>
      <c r="C94" s="537"/>
      <c r="D94" s="537"/>
      <c r="E94" s="537"/>
      <c r="F94" s="537"/>
      <c r="G94" s="470">
        <v>35</v>
      </c>
      <c r="H94" s="470">
        <v>38</v>
      </c>
    </row>
    <row r="95" spans="1:9" ht="50.1" customHeight="1">
      <c r="B95" s="481"/>
      <c r="C95" s="481"/>
      <c r="D95" s="481"/>
      <c r="E95" s="481"/>
      <c r="F95" s="481"/>
      <c r="G95" s="202"/>
      <c r="H95" s="202"/>
    </row>
    <row r="96" spans="1:9" ht="39.950000000000003" customHeight="1">
      <c r="B96" s="536" t="s">
        <v>371</v>
      </c>
      <c r="C96" s="536"/>
      <c r="D96" s="536"/>
      <c r="E96" s="536"/>
      <c r="F96" s="536"/>
      <c r="G96" s="536"/>
      <c r="H96" s="536"/>
    </row>
    <row r="97" spans="1:8" ht="50.1" customHeight="1">
      <c r="B97" s="282"/>
      <c r="C97" s="282"/>
      <c r="D97" s="282"/>
      <c r="E97" s="282"/>
      <c r="F97" s="282"/>
      <c r="G97" s="202">
        <v>2024</v>
      </c>
      <c r="H97" s="202">
        <v>2025</v>
      </c>
    </row>
    <row r="98" spans="1:8" ht="50.1" customHeight="1">
      <c r="B98" s="471" t="s">
        <v>372</v>
      </c>
      <c r="C98" s="471"/>
      <c r="D98" s="471"/>
      <c r="E98" s="471"/>
      <c r="F98" s="471"/>
      <c r="G98" s="470">
        <v>200</v>
      </c>
      <c r="H98" s="476">
        <v>550</v>
      </c>
    </row>
    <row r="99" spans="1:8">
      <c r="H99" s="19"/>
    </row>
    <row r="104" spans="1:8">
      <c r="A104" s="114"/>
      <c r="B104" s="114"/>
      <c r="C104" s="114"/>
      <c r="D104" s="114"/>
    </row>
    <row r="112" spans="1:8">
      <c r="A112" s="534"/>
      <c r="B112" s="534"/>
      <c r="C112" s="534"/>
      <c r="D112" s="534"/>
    </row>
  </sheetData>
  <mergeCells count="48">
    <mergeCell ref="B23:I23"/>
    <mergeCell ref="B28:I28"/>
    <mergeCell ref="B76:E76"/>
    <mergeCell ref="B73:E73"/>
    <mergeCell ref="B75:E75"/>
    <mergeCell ref="B74:E74"/>
    <mergeCell ref="I35:J38"/>
    <mergeCell ref="B24:E24"/>
    <mergeCell ref="B25:E25"/>
    <mergeCell ref="B26:E26"/>
    <mergeCell ref="B38:E38"/>
    <mergeCell ref="B59:I59"/>
    <mergeCell ref="B71:I71"/>
    <mergeCell ref="B34:H34"/>
    <mergeCell ref="B35:E35"/>
    <mergeCell ref="B36:E36"/>
    <mergeCell ref="B9:G9"/>
    <mergeCell ref="B14:G14"/>
    <mergeCell ref="B15:G15"/>
    <mergeCell ref="B13:G13"/>
    <mergeCell ref="B3:I3"/>
    <mergeCell ref="B37:E37"/>
    <mergeCell ref="B29:E29"/>
    <mergeCell ref="A112:D112"/>
    <mergeCell ref="B65:G65"/>
    <mergeCell ref="B57:G57"/>
    <mergeCell ref="B96:H96"/>
    <mergeCell ref="B92:H92"/>
    <mergeCell ref="B94:F94"/>
    <mergeCell ref="B87:E87"/>
    <mergeCell ref="B88:E88"/>
    <mergeCell ref="B89:E89"/>
    <mergeCell ref="B81:E81"/>
    <mergeCell ref="B83:H83"/>
    <mergeCell ref="B85:E85"/>
    <mergeCell ref="B86:E86"/>
    <mergeCell ref="B80:E80"/>
    <mergeCell ref="B78:I78"/>
    <mergeCell ref="B51:I51"/>
    <mergeCell ref="B40:H40"/>
    <mergeCell ref="E45:F45"/>
    <mergeCell ref="B42:E42"/>
    <mergeCell ref="B44:H44"/>
    <mergeCell ref="G45:H45"/>
    <mergeCell ref="C45:D45"/>
    <mergeCell ref="B67:I67"/>
    <mergeCell ref="B69:E69"/>
    <mergeCell ref="B70:E70"/>
  </mergeCells>
  <pageMargins left="0.7" right="0.7" top="0.75" bottom="0.75" header="0.3" footer="0.3"/>
  <pageSetup paperSize="9" orientation="portrait" verticalDpi="0" r:id="rId1"/>
  <headerFooter>
    <oddFooter>&amp;L_x000D_&amp;1#&amp;"Calibri"&amp;10&amp;K008000 Confidential -C2- Internal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C869B-14D1-4339-9D1C-8CDDE33BA6EB}">
  <dimension ref="A1:S36"/>
  <sheetViews>
    <sheetView showGridLines="0" zoomScale="70" zoomScaleNormal="70" workbookViewId="0">
      <pane ySplit="1465" activePane="bottomLeft"/>
      <selection pane="bottomLeft" activeCell="B21" sqref="B21:E21"/>
    </sheetView>
  </sheetViews>
  <sheetFormatPr defaultColWidth="11.42578125" defaultRowHeight="15"/>
  <cols>
    <col min="1" max="1" width="36" customWidth="1"/>
    <col min="2" max="2" width="36.42578125" customWidth="1"/>
    <col min="3" max="4" width="25.7109375" customWidth="1"/>
    <col min="5" max="5" width="27.85546875" customWidth="1"/>
    <col min="6" max="6" width="31.42578125" customWidth="1"/>
    <col min="7" max="9" width="25.7109375" customWidth="1"/>
    <col min="10" max="10" width="11.7109375" customWidth="1"/>
    <col min="11" max="13" width="25.7109375" customWidth="1"/>
    <col min="14" max="14" width="18.5703125" customWidth="1"/>
    <col min="15" max="15" width="21.140625" customWidth="1"/>
    <col min="16" max="16" width="21.28515625" customWidth="1"/>
    <col min="17" max="17" width="23.140625" customWidth="1"/>
  </cols>
  <sheetData>
    <row r="1" spans="1:9" ht="90" customHeight="1"/>
    <row r="2" spans="1:9" ht="159.94999999999999" customHeight="1"/>
    <row r="3" spans="1:9" ht="39.950000000000003" customHeight="1" thickBot="1">
      <c r="A3" s="108"/>
      <c r="B3" s="526" t="s">
        <v>373</v>
      </c>
      <c r="C3" s="526"/>
      <c r="D3" s="526"/>
      <c r="E3" s="526"/>
      <c r="F3" s="526"/>
      <c r="G3" s="526"/>
      <c r="H3" s="526"/>
    </row>
    <row r="4" spans="1:9" ht="23.25" customHeight="1">
      <c r="B4" s="122"/>
      <c r="C4" s="110"/>
      <c r="D4" s="110"/>
      <c r="E4" s="110"/>
    </row>
    <row r="5" spans="1:9" ht="42.6" customHeight="1" thickBot="1">
      <c r="B5" s="162"/>
      <c r="C5" s="123"/>
      <c r="D5" s="123"/>
      <c r="E5" s="623" t="s">
        <v>374</v>
      </c>
      <c r="F5" s="623"/>
      <c r="G5" s="623"/>
      <c r="H5" s="124" t="s">
        <v>375</v>
      </c>
    </row>
    <row r="6" spans="1:9" ht="114" customHeight="1">
      <c r="B6" s="621" t="s">
        <v>376</v>
      </c>
      <c r="C6" s="617" t="s">
        <v>377</v>
      </c>
      <c r="D6" s="617"/>
      <c r="E6" s="620" t="s">
        <v>378</v>
      </c>
      <c r="F6" s="620"/>
      <c r="G6" s="620"/>
      <c r="H6" s="627" t="s">
        <v>379</v>
      </c>
    </row>
    <row r="7" spans="1:9" ht="54" customHeight="1">
      <c r="B7" s="621"/>
      <c r="C7" s="618"/>
      <c r="D7" s="618"/>
      <c r="E7" s="624" t="s">
        <v>380</v>
      </c>
      <c r="F7" s="624"/>
      <c r="G7" s="624"/>
      <c r="H7" s="628"/>
    </row>
    <row r="8" spans="1:9" ht="102.75" customHeight="1" thickBot="1">
      <c r="B8" s="621"/>
      <c r="C8" s="618"/>
      <c r="D8" s="618"/>
      <c r="E8" s="624" t="s">
        <v>381</v>
      </c>
      <c r="F8" s="624"/>
      <c r="G8" s="624"/>
      <c r="H8" s="629"/>
    </row>
    <row r="9" spans="1:9" ht="101.1" customHeight="1" thickBot="1">
      <c r="B9" s="621"/>
      <c r="C9" s="619"/>
      <c r="D9" s="619"/>
      <c r="E9" s="625" t="s">
        <v>382</v>
      </c>
      <c r="F9" s="626"/>
      <c r="G9" s="626"/>
      <c r="H9" s="216" t="s">
        <v>383</v>
      </c>
    </row>
    <row r="10" spans="1:9" ht="129" customHeight="1" thickBot="1">
      <c r="B10" s="622"/>
      <c r="C10" s="620" t="s">
        <v>384</v>
      </c>
      <c r="D10" s="620"/>
      <c r="E10" s="633" t="s">
        <v>385</v>
      </c>
      <c r="F10" s="633"/>
      <c r="G10" s="633"/>
      <c r="H10" s="216" t="s">
        <v>379</v>
      </c>
      <c r="I10" s="100"/>
    </row>
    <row r="11" spans="1:9" ht="98.45" customHeight="1" thickBot="1">
      <c r="B11" s="222" t="s">
        <v>386</v>
      </c>
      <c r="C11" s="634" t="s">
        <v>377</v>
      </c>
      <c r="D11" s="634"/>
      <c r="E11" s="633" t="s">
        <v>387</v>
      </c>
      <c r="F11" s="633"/>
      <c r="G11" s="633"/>
      <c r="H11" s="157" t="s">
        <v>388</v>
      </c>
      <c r="I11" s="100"/>
    </row>
    <row r="12" spans="1:9" ht="78" customHeight="1">
      <c r="C12" s="630" t="s">
        <v>389</v>
      </c>
      <c r="D12" s="630"/>
      <c r="E12" s="630"/>
      <c r="F12" s="630"/>
      <c r="G12" s="630"/>
      <c r="H12" s="630"/>
      <c r="I12" s="579"/>
    </row>
    <row r="13" spans="1:9" ht="39.950000000000003" customHeight="1" thickBot="1">
      <c r="B13" s="526" t="s">
        <v>390</v>
      </c>
      <c r="C13" s="526"/>
      <c r="D13" s="526"/>
      <c r="E13" s="526"/>
      <c r="F13" s="526"/>
      <c r="G13" s="526"/>
      <c r="H13" s="526"/>
    </row>
    <row r="14" spans="1:9" ht="50.1" customHeight="1" thickBot="1">
      <c r="A14" s="127"/>
      <c r="B14" s="615" t="s">
        <v>391</v>
      </c>
      <c r="C14" s="615"/>
      <c r="D14" s="615"/>
      <c r="E14" s="615"/>
      <c r="F14" s="616"/>
      <c r="G14" s="616"/>
      <c r="H14" s="124" t="s">
        <v>392</v>
      </c>
    </row>
    <row r="15" spans="1:9" ht="60" customHeight="1" thickBot="1">
      <c r="A15" s="128"/>
      <c r="B15" s="631" t="s">
        <v>393</v>
      </c>
      <c r="C15" s="631"/>
      <c r="D15" s="631"/>
      <c r="E15" s="631"/>
      <c r="F15" s="631"/>
      <c r="G15" s="631"/>
      <c r="H15" s="627" t="s">
        <v>388</v>
      </c>
    </row>
    <row r="16" spans="1:9" ht="60" customHeight="1" thickBot="1">
      <c r="A16" s="128"/>
      <c r="B16" s="631" t="s">
        <v>394</v>
      </c>
      <c r="C16" s="631"/>
      <c r="D16" s="631"/>
      <c r="E16" s="631"/>
      <c r="F16" s="631"/>
      <c r="G16" s="631"/>
      <c r="H16" s="628"/>
    </row>
    <row r="17" spans="1:19" ht="60" customHeight="1" thickBot="1">
      <c r="A17" s="128"/>
      <c r="B17" s="636" t="s">
        <v>395</v>
      </c>
      <c r="C17" s="631"/>
      <c r="D17" s="631"/>
      <c r="E17" s="631"/>
      <c r="F17" s="631"/>
      <c r="G17" s="631"/>
      <c r="H17" s="628"/>
    </row>
    <row r="18" spans="1:19" ht="60" customHeight="1" thickBot="1">
      <c r="A18" s="125"/>
      <c r="B18" s="634" t="s">
        <v>396</v>
      </c>
      <c r="C18" s="635"/>
      <c r="D18" s="635"/>
      <c r="E18" s="635"/>
      <c r="F18" s="635"/>
      <c r="G18" s="635"/>
      <c r="H18" s="628"/>
    </row>
    <row r="19" spans="1:19" ht="60" customHeight="1" thickBot="1">
      <c r="A19" s="126"/>
      <c r="B19" s="634" t="s">
        <v>397</v>
      </c>
      <c r="C19" s="634"/>
      <c r="D19" s="634"/>
      <c r="E19" s="634"/>
      <c r="F19" s="634"/>
      <c r="G19" s="634"/>
      <c r="H19" s="629"/>
    </row>
    <row r="20" spans="1:19" ht="29.45" customHeight="1">
      <c r="A20" s="613"/>
      <c r="B20" s="614"/>
      <c r="C20" s="614"/>
    </row>
    <row r="21" spans="1:19" ht="39.950000000000003" customHeight="1">
      <c r="B21" s="526" t="s">
        <v>398</v>
      </c>
      <c r="C21" s="526"/>
      <c r="D21" s="526"/>
      <c r="E21" s="526"/>
      <c r="F21" s="64"/>
      <c r="G21" s="64"/>
      <c r="H21" s="64"/>
      <c r="I21" s="64"/>
      <c r="J21" s="64"/>
      <c r="K21" s="64"/>
      <c r="L21" s="64"/>
      <c r="M21" s="64"/>
      <c r="N21" s="64"/>
      <c r="O21" s="64"/>
      <c r="P21" s="64"/>
      <c r="Q21" s="64"/>
    </row>
    <row r="22" spans="1:19" ht="17.45" customHeight="1">
      <c r="B22" s="22"/>
      <c r="C22" s="22"/>
      <c r="D22" s="22"/>
      <c r="E22" s="22"/>
      <c r="F22" s="22"/>
      <c r="L22" s="22"/>
    </row>
    <row r="23" spans="1:19" ht="41.25" customHeight="1">
      <c r="A23" s="130"/>
      <c r="B23" s="163" t="s">
        <v>399</v>
      </c>
      <c r="C23" s="163">
        <v>2025</v>
      </c>
      <c r="D23" s="632"/>
      <c r="E23" s="632"/>
      <c r="F23" s="632"/>
      <c r="G23" s="632"/>
      <c r="H23" s="632"/>
      <c r="I23" s="632"/>
      <c r="J23" s="632"/>
      <c r="K23" s="632"/>
      <c r="L23" s="632"/>
      <c r="M23" s="632"/>
      <c r="N23" s="632"/>
      <c r="O23" s="632"/>
      <c r="P23" s="632"/>
      <c r="Q23" s="632"/>
      <c r="R23" s="632"/>
      <c r="S23" s="632"/>
    </row>
    <row r="24" spans="1:19" ht="41.25" customHeight="1">
      <c r="A24" s="130"/>
      <c r="B24" s="637" t="s">
        <v>400</v>
      </c>
      <c r="C24" s="637" t="s">
        <v>401</v>
      </c>
      <c r="D24" s="637" t="s">
        <v>402</v>
      </c>
      <c r="E24" s="637" t="s">
        <v>403</v>
      </c>
      <c r="F24" s="637" t="s">
        <v>404</v>
      </c>
      <c r="G24" s="637" t="s">
        <v>405</v>
      </c>
      <c r="H24" s="637"/>
      <c r="I24" s="637"/>
      <c r="J24" s="637"/>
      <c r="K24" s="637"/>
      <c r="L24" s="637"/>
      <c r="M24" s="637" t="s">
        <v>406</v>
      </c>
      <c r="N24" s="637" t="s">
        <v>407</v>
      </c>
      <c r="O24" s="637" t="s">
        <v>408</v>
      </c>
      <c r="P24" s="637" t="s">
        <v>409</v>
      </c>
      <c r="Q24" s="637" t="s">
        <v>410</v>
      </c>
      <c r="R24" s="161"/>
      <c r="S24" s="161"/>
    </row>
    <row r="25" spans="1:19" ht="51.95" customHeight="1">
      <c r="A25" s="130"/>
      <c r="B25" s="638"/>
      <c r="C25" s="638"/>
      <c r="D25" s="638"/>
      <c r="E25" s="638"/>
      <c r="F25" s="638"/>
      <c r="G25" s="359" t="s">
        <v>411</v>
      </c>
      <c r="H25" s="359" t="s">
        <v>412</v>
      </c>
      <c r="I25" s="359" t="s">
        <v>413</v>
      </c>
      <c r="J25" s="359" t="s">
        <v>414</v>
      </c>
      <c r="K25" s="359" t="s">
        <v>415</v>
      </c>
      <c r="L25" s="359" t="s">
        <v>416</v>
      </c>
      <c r="M25" s="638"/>
      <c r="N25" s="638"/>
      <c r="O25" s="638"/>
      <c r="P25" s="638"/>
      <c r="Q25" s="638"/>
      <c r="R25" s="161"/>
      <c r="S25" s="161"/>
    </row>
    <row r="26" spans="1:19" s="19" customFormat="1" ht="41.25" customHeight="1">
      <c r="A26" s="360"/>
      <c r="B26" s="361"/>
      <c r="C26" s="362" t="s">
        <v>417</v>
      </c>
      <c r="D26" s="362" t="s">
        <v>418</v>
      </c>
      <c r="E26" s="362" t="s">
        <v>417</v>
      </c>
      <c r="F26" s="362" t="s">
        <v>418</v>
      </c>
      <c r="G26" s="362" t="s">
        <v>418</v>
      </c>
      <c r="H26" s="362" t="s">
        <v>418</v>
      </c>
      <c r="I26" s="362" t="s">
        <v>418</v>
      </c>
      <c r="J26" s="362" t="s">
        <v>418</v>
      </c>
      <c r="K26" s="362" t="s">
        <v>418</v>
      </c>
      <c r="L26" s="362" t="s">
        <v>418</v>
      </c>
      <c r="M26" s="362" t="s">
        <v>418</v>
      </c>
      <c r="N26" s="362" t="s">
        <v>418</v>
      </c>
      <c r="O26" s="362" t="s">
        <v>418</v>
      </c>
      <c r="P26" s="362" t="s">
        <v>417</v>
      </c>
      <c r="Q26" s="362" t="s">
        <v>418</v>
      </c>
      <c r="R26" s="363"/>
      <c r="S26" s="363"/>
    </row>
    <row r="27" spans="1:19" ht="41.25" customHeight="1">
      <c r="A27" s="130"/>
      <c r="B27" s="357" t="s">
        <v>419</v>
      </c>
      <c r="C27" s="380">
        <v>10215505</v>
      </c>
      <c r="D27" s="383">
        <v>0.24041150390565635</v>
      </c>
      <c r="E27" s="385" t="s">
        <v>420</v>
      </c>
      <c r="F27" s="383">
        <v>0.20152376811150149</v>
      </c>
      <c r="G27" s="387">
        <v>0.20152376811150149</v>
      </c>
      <c r="H27" s="363" t="s">
        <v>114</v>
      </c>
      <c r="I27" s="363" t="s">
        <v>114</v>
      </c>
      <c r="J27" s="363" t="s">
        <v>114</v>
      </c>
      <c r="K27" s="363" t="s">
        <v>114</v>
      </c>
      <c r="L27" s="363" t="s">
        <v>114</v>
      </c>
      <c r="M27" s="391">
        <v>1</v>
      </c>
      <c r="N27" s="392">
        <v>0</v>
      </c>
      <c r="O27" s="392">
        <v>0</v>
      </c>
      <c r="P27" s="363" t="s">
        <v>421</v>
      </c>
      <c r="Q27" s="389">
        <v>0.22109999999999999</v>
      </c>
      <c r="R27" s="221"/>
      <c r="S27" s="221"/>
    </row>
    <row r="28" spans="1:19" ht="41.25" customHeight="1">
      <c r="A28" s="130"/>
      <c r="B28" s="357" t="s">
        <v>422</v>
      </c>
      <c r="C28" s="381">
        <v>591400</v>
      </c>
      <c r="D28" s="383">
        <v>0.40925769360838699</v>
      </c>
      <c r="E28" s="381">
        <v>196976</v>
      </c>
      <c r="F28" s="386">
        <v>0.33300000000000002</v>
      </c>
      <c r="G28" s="389">
        <v>0.33300000000000002</v>
      </c>
      <c r="H28" s="363" t="s">
        <v>114</v>
      </c>
      <c r="I28" s="363" t="s">
        <v>114</v>
      </c>
      <c r="J28" s="371">
        <v>1.5049036185322962E-4</v>
      </c>
      <c r="K28" s="363" t="s">
        <v>114</v>
      </c>
      <c r="L28" s="363" t="s">
        <v>114</v>
      </c>
      <c r="M28" s="391">
        <v>1</v>
      </c>
      <c r="N28" s="392">
        <v>0</v>
      </c>
      <c r="O28" s="392">
        <v>0</v>
      </c>
      <c r="P28" s="363" t="s">
        <v>423</v>
      </c>
      <c r="Q28" s="389">
        <v>0.35589999999999999</v>
      </c>
      <c r="R28" s="221"/>
      <c r="S28" s="221"/>
    </row>
    <row r="29" spans="1:19" ht="41.25" customHeight="1">
      <c r="A29" s="130"/>
      <c r="B29" s="358" t="s">
        <v>424</v>
      </c>
      <c r="C29" s="382" t="s">
        <v>425</v>
      </c>
      <c r="D29" s="384">
        <v>0.17400481028812645</v>
      </c>
      <c r="E29" s="365" t="s">
        <v>426</v>
      </c>
      <c r="F29" s="384">
        <v>0.15818250497781591</v>
      </c>
      <c r="G29" s="388">
        <v>0.15818250497781591</v>
      </c>
      <c r="H29" s="369" t="s">
        <v>114</v>
      </c>
      <c r="I29" s="369" t="s">
        <v>114</v>
      </c>
      <c r="J29" s="369" t="s">
        <v>114</v>
      </c>
      <c r="K29" s="369" t="s">
        <v>114</v>
      </c>
      <c r="L29" s="369" t="s">
        <v>114</v>
      </c>
      <c r="M29" s="393">
        <v>1</v>
      </c>
      <c r="N29" s="394">
        <v>0</v>
      </c>
      <c r="O29" s="394">
        <v>0</v>
      </c>
      <c r="P29" s="369" t="s">
        <v>427</v>
      </c>
      <c r="Q29" s="390">
        <v>0.15939999999999999</v>
      </c>
      <c r="R29" s="221"/>
      <c r="S29" s="221"/>
    </row>
    <row r="30" spans="1:19" ht="24.6" customHeight="1">
      <c r="A30" s="130"/>
      <c r="B30" s="130"/>
      <c r="C30" s="131"/>
      <c r="D30" s="132"/>
      <c r="E30" s="129"/>
      <c r="F30" s="129"/>
      <c r="G30" s="129"/>
      <c r="H30" s="129"/>
      <c r="I30" s="129"/>
      <c r="J30" s="129"/>
      <c r="K30" s="129"/>
      <c r="L30" s="129"/>
      <c r="M30" s="129"/>
    </row>
    <row r="36" ht="18" customHeight="1"/>
  </sheetData>
  <mergeCells count="44">
    <mergeCell ref="N23:O23"/>
    <mergeCell ref="P23:Q23"/>
    <mergeCell ref="R23:S23"/>
    <mergeCell ref="B24:B25"/>
    <mergeCell ref="C24:C25"/>
    <mergeCell ref="D24:D25"/>
    <mergeCell ref="E24:E25"/>
    <mergeCell ref="F24:F25"/>
    <mergeCell ref="G24:L24"/>
    <mergeCell ref="M24:M25"/>
    <mergeCell ref="N24:N25"/>
    <mergeCell ref="O24:O25"/>
    <mergeCell ref="P24:P25"/>
    <mergeCell ref="Q24:Q25"/>
    <mergeCell ref="F23:G23"/>
    <mergeCell ref="H23:I23"/>
    <mergeCell ref="J23:K23"/>
    <mergeCell ref="L23:M23"/>
    <mergeCell ref="E10:G10"/>
    <mergeCell ref="E11:G11"/>
    <mergeCell ref="B18:G18"/>
    <mergeCell ref="B19:G19"/>
    <mergeCell ref="B17:G17"/>
    <mergeCell ref="C11:D11"/>
    <mergeCell ref="B15:G15"/>
    <mergeCell ref="H15:H19"/>
    <mergeCell ref="D23:E23"/>
    <mergeCell ref="B21:E21"/>
    <mergeCell ref="B3:H3"/>
    <mergeCell ref="A20:C20"/>
    <mergeCell ref="B13:H13"/>
    <mergeCell ref="B14:E14"/>
    <mergeCell ref="F14:G14"/>
    <mergeCell ref="C6:D9"/>
    <mergeCell ref="C10:D10"/>
    <mergeCell ref="B6:B10"/>
    <mergeCell ref="E5:G5"/>
    <mergeCell ref="E6:G6"/>
    <mergeCell ref="E7:G7"/>
    <mergeCell ref="E8:G8"/>
    <mergeCell ref="E9:G9"/>
    <mergeCell ref="H6:H8"/>
    <mergeCell ref="C12:I12"/>
    <mergeCell ref="B16:G16"/>
  </mergeCells>
  <pageMargins left="0.7" right="0.7" top="0.75" bottom="0.75" header="0.3" footer="0.3"/>
  <pageSetup orientation="portrait" r:id="rId1"/>
  <headerFooter>
    <oddFooter>&amp;L_x000D_&amp;1#&amp;"Calibri"&amp;10&amp;K008000 Confidential -C2- Internal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9281-2CFD-4BCD-BAF5-8F20CA6EC636}">
  <dimension ref="A1:L9"/>
  <sheetViews>
    <sheetView showGridLines="0" zoomScale="55" zoomScaleNormal="55" workbookViewId="0">
      <pane ySplit="1" topLeftCell="A2" activePane="bottomLeft" state="frozen"/>
      <selection pane="bottomLeft"/>
    </sheetView>
  </sheetViews>
  <sheetFormatPr defaultColWidth="11.42578125" defaultRowHeight="15"/>
  <cols>
    <col min="1" max="1" width="36.7109375" customWidth="1"/>
    <col min="2" max="9" width="25.7109375" customWidth="1"/>
    <col min="10" max="10" width="11.7109375" customWidth="1"/>
  </cols>
  <sheetData>
    <row r="1" spans="1:12" ht="90" customHeight="1"/>
    <row r="2" spans="1:12" ht="159.94999999999999" customHeight="1"/>
    <row r="3" spans="1:12">
      <c r="A3" s="562" t="s">
        <v>428</v>
      </c>
      <c r="B3" s="639"/>
      <c r="C3" s="639"/>
      <c r="D3" s="639"/>
      <c r="E3" s="639"/>
      <c r="F3" s="639"/>
      <c r="G3" s="639"/>
      <c r="H3" s="639"/>
      <c r="I3" s="639"/>
      <c r="J3" s="639"/>
    </row>
    <row r="4" spans="1:12">
      <c r="A4" s="639"/>
      <c r="B4" s="639"/>
      <c r="C4" s="639"/>
      <c r="D4" s="639"/>
      <c r="E4" s="639"/>
      <c r="F4" s="639"/>
      <c r="G4" s="639"/>
      <c r="H4" s="639"/>
      <c r="I4" s="639"/>
      <c r="J4" s="639"/>
    </row>
    <row r="5" spans="1:12">
      <c r="A5" s="639"/>
      <c r="B5" s="639"/>
      <c r="C5" s="639"/>
      <c r="D5" s="639"/>
      <c r="E5" s="639"/>
      <c r="F5" s="639"/>
      <c r="G5" s="639"/>
      <c r="H5" s="639"/>
      <c r="I5" s="639"/>
      <c r="J5" s="639"/>
    </row>
    <row r="6" spans="1:12">
      <c r="A6" s="639"/>
      <c r="B6" s="639"/>
      <c r="C6" s="639"/>
      <c r="D6" s="639"/>
      <c r="E6" s="639"/>
      <c r="F6" s="639"/>
      <c r="G6" s="639"/>
      <c r="H6" s="639"/>
      <c r="I6" s="639"/>
      <c r="J6" s="639"/>
      <c r="L6" s="16"/>
    </row>
    <row r="7" spans="1:12">
      <c r="A7" s="639"/>
      <c r="B7" s="639"/>
      <c r="C7" s="639"/>
      <c r="D7" s="639"/>
      <c r="E7" s="639"/>
      <c r="F7" s="639"/>
      <c r="G7" s="639"/>
      <c r="H7" s="639"/>
      <c r="I7" s="639"/>
      <c r="J7" s="639"/>
    </row>
    <row r="8" spans="1:12">
      <c r="A8" s="639"/>
      <c r="B8" s="639"/>
      <c r="C8" s="639"/>
      <c r="D8" s="639"/>
      <c r="E8" s="639"/>
      <c r="F8" s="639"/>
      <c r="G8" s="639"/>
      <c r="H8" s="639"/>
      <c r="I8" s="639"/>
      <c r="J8" s="639"/>
    </row>
    <row r="9" spans="1:12" s="3" customFormat="1" ht="44.25" customHeight="1">
      <c r="A9" s="640" t="s">
        <v>429</v>
      </c>
      <c r="B9" s="640"/>
      <c r="C9" s="640"/>
      <c r="D9" s="640"/>
      <c r="E9" s="640"/>
      <c r="F9" s="640"/>
      <c r="G9" s="640"/>
      <c r="H9" s="640"/>
      <c r="I9" s="640"/>
      <c r="J9" s="640"/>
    </row>
  </sheetData>
  <mergeCells count="2">
    <mergeCell ref="A3:J8"/>
    <mergeCell ref="A9:J9"/>
  </mergeCells>
  <hyperlinks>
    <hyperlink ref="A9" r:id="rId1" display="Document d'Enregistrement Universel de Plastic Omnium." xr:uid="{3F8AA70A-C4B2-445D-BCDE-376D1748356F}"/>
    <hyperlink ref="A9:J9" r:id="rId2" display="Rapport du vérificateur (page 278)" xr:uid="{C05C9F1C-C993-49F9-B431-3B2558C618EA}"/>
  </hyperlinks>
  <pageMargins left="0.7" right="0.7" top="0.75" bottom="0.75" header="0.3" footer="0.3"/>
  <headerFooter>
    <oddFooter>&amp;L_x000D_&amp;1#&amp;"Calibri"&amp;10&amp;K008000 Confidential -C2- Internal</oddFooter>
  </headerFooter>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BCAAE-A166-485F-BDBD-AFDB8967235F}">
  <dimension ref="A1:J35"/>
  <sheetViews>
    <sheetView showGridLines="0" zoomScale="68" zoomScaleNormal="100" workbookViewId="0">
      <pane ySplit="1" topLeftCell="A19" activePane="bottomLeft" state="frozen"/>
      <selection pane="bottomLeft"/>
    </sheetView>
  </sheetViews>
  <sheetFormatPr defaultColWidth="11.42578125" defaultRowHeight="15"/>
  <cols>
    <col min="1" max="1" width="36.7109375" customWidth="1"/>
    <col min="2" max="9" width="25.7109375" customWidth="1"/>
    <col min="10" max="10" width="11.7109375" customWidth="1"/>
  </cols>
  <sheetData>
    <row r="1" spans="1:10" ht="90" customHeight="1">
      <c r="B1" s="32"/>
      <c r="C1" s="32"/>
      <c r="D1" s="33"/>
      <c r="E1" s="33"/>
      <c r="F1" s="33"/>
      <c r="G1" s="33"/>
      <c r="H1" s="33"/>
      <c r="I1" s="33"/>
      <c r="J1" s="31"/>
    </row>
    <row r="2" spans="1:10" ht="159.94999999999999" customHeight="1">
      <c r="A2" s="550"/>
      <c r="B2" s="550"/>
      <c r="C2" s="550"/>
      <c r="D2" s="550"/>
      <c r="E2" s="550"/>
      <c r="F2" s="550"/>
      <c r="G2" s="550"/>
      <c r="H2" s="550"/>
      <c r="I2" s="550"/>
    </row>
    <row r="3" spans="1:10" ht="39.950000000000003" customHeight="1" thickBot="1">
      <c r="B3" s="526" t="s">
        <v>430</v>
      </c>
      <c r="C3" s="526"/>
      <c r="D3" s="526"/>
      <c r="E3" s="526"/>
      <c r="F3" s="526"/>
      <c r="G3" s="526"/>
      <c r="H3" s="526"/>
      <c r="I3" s="22"/>
    </row>
    <row r="4" spans="1:10" ht="84.95" customHeight="1">
      <c r="A4" s="23"/>
      <c r="B4" s="339" t="s">
        <v>431</v>
      </c>
      <c r="C4" s="339" t="s">
        <v>432</v>
      </c>
      <c r="D4" s="204" t="s">
        <v>433</v>
      </c>
      <c r="E4" s="204" t="s">
        <v>434</v>
      </c>
      <c r="F4" s="339" t="s">
        <v>435</v>
      </c>
      <c r="H4" s="15"/>
    </row>
    <row r="5" spans="1:10">
      <c r="A5" s="19"/>
      <c r="B5" s="19"/>
      <c r="C5" s="19"/>
      <c r="D5" s="19"/>
    </row>
    <row r="6" spans="1:10" ht="39.950000000000003" customHeight="1">
      <c r="A6" s="21"/>
      <c r="B6" s="526" t="s">
        <v>436</v>
      </c>
      <c r="C6" s="526"/>
      <c r="D6" s="526"/>
      <c r="E6" s="22"/>
      <c r="F6" s="22"/>
      <c r="G6" s="526" t="s">
        <v>437</v>
      </c>
      <c r="H6" s="526"/>
    </row>
    <row r="7" spans="1:10" ht="35.1" customHeight="1">
      <c r="B7" s="24"/>
      <c r="C7" s="27" t="s">
        <v>438</v>
      </c>
      <c r="D7" s="27" t="s">
        <v>439</v>
      </c>
      <c r="G7" s="26" t="s">
        <v>440</v>
      </c>
      <c r="H7" s="423" t="s">
        <v>11</v>
      </c>
    </row>
    <row r="8" spans="1:10" ht="35.1" customHeight="1">
      <c r="B8" s="205">
        <v>2023</v>
      </c>
      <c r="C8" s="425">
        <v>11.398999999999999</v>
      </c>
      <c r="D8" s="425">
        <v>10.314</v>
      </c>
      <c r="G8" s="112" t="s">
        <v>441</v>
      </c>
      <c r="H8" s="112" t="s">
        <v>13</v>
      </c>
    </row>
    <row r="9" spans="1:10" ht="35.1" customHeight="1">
      <c r="B9" s="112">
        <v>2024</v>
      </c>
      <c r="C9" s="426">
        <v>11.647</v>
      </c>
      <c r="D9" s="426">
        <v>10.484</v>
      </c>
      <c r="G9" s="112" t="s">
        <v>14</v>
      </c>
      <c r="H9" s="112" t="s">
        <v>15</v>
      </c>
    </row>
    <row r="10" spans="1:10" ht="35.1" customHeight="1">
      <c r="B10" s="111">
        <v>2025</v>
      </c>
      <c r="C10" s="424">
        <v>11.537000000000001</v>
      </c>
      <c r="D10" s="424">
        <v>10.215999999999999</v>
      </c>
      <c r="G10" s="112" t="s">
        <v>16</v>
      </c>
      <c r="H10" s="112" t="s">
        <v>17</v>
      </c>
    </row>
    <row r="11" spans="1:10" ht="23.85">
      <c r="A11" s="19"/>
      <c r="B11" s="19"/>
      <c r="C11" s="19"/>
      <c r="D11" s="19"/>
      <c r="G11" s="111" t="s">
        <v>18</v>
      </c>
      <c r="H11" s="111" t="s">
        <v>19</v>
      </c>
    </row>
    <row r="12" spans="1:10" ht="39.950000000000003" customHeight="1">
      <c r="A12" s="19"/>
      <c r="B12" s="526" t="s">
        <v>20</v>
      </c>
      <c r="C12" s="526"/>
      <c r="D12" s="526"/>
      <c r="E12" s="526"/>
      <c r="F12" s="526"/>
      <c r="G12" s="526"/>
      <c r="H12" s="526"/>
    </row>
    <row r="13" spans="1:10" ht="57" customHeight="1">
      <c r="A13" s="21"/>
      <c r="C13" s="242" t="s">
        <v>21</v>
      </c>
      <c r="D13" s="242" t="s">
        <v>22</v>
      </c>
      <c r="E13" s="242" t="s">
        <v>23</v>
      </c>
      <c r="F13" s="243" t="s">
        <v>24</v>
      </c>
      <c r="G13" s="243"/>
    </row>
    <row r="14" spans="1:10" ht="80.099999999999994" customHeight="1">
      <c r="C14" s="15" t="s">
        <v>442</v>
      </c>
      <c r="D14" s="15" t="s">
        <v>443</v>
      </c>
      <c r="E14" s="15" t="s">
        <v>444</v>
      </c>
      <c r="F14" s="15" t="s">
        <v>445</v>
      </c>
      <c r="G14" s="15"/>
    </row>
    <row r="15" spans="1:10" ht="39.950000000000003" customHeight="1">
      <c r="A15" s="19"/>
      <c r="C15" s="552" t="s">
        <v>446</v>
      </c>
      <c r="D15" s="552"/>
      <c r="E15" s="552"/>
      <c r="F15" s="552"/>
      <c r="G15" s="3"/>
      <c r="H15" s="3"/>
    </row>
    <row r="16" spans="1:10" ht="39.950000000000003" customHeight="1" thickBot="1">
      <c r="B16" s="526" t="s">
        <v>447</v>
      </c>
      <c r="C16" s="526"/>
      <c r="D16" s="526"/>
      <c r="E16" s="526"/>
      <c r="F16" s="526"/>
      <c r="G16" s="526"/>
      <c r="H16" s="526"/>
    </row>
    <row r="17" spans="1:8" ht="94.5" customHeight="1">
      <c r="C17" s="26" t="s">
        <v>31</v>
      </c>
      <c r="D17" s="26" t="s">
        <v>448</v>
      </c>
      <c r="E17" s="26" t="s">
        <v>449</v>
      </c>
      <c r="F17" s="43" t="s">
        <v>450</v>
      </c>
      <c r="G17" s="43" t="s">
        <v>451</v>
      </c>
    </row>
    <row r="18" spans="1:8" ht="60" customHeight="1" thickBot="1">
      <c r="A18" s="21"/>
      <c r="C18" s="341" t="s">
        <v>452</v>
      </c>
      <c r="D18" s="341" t="s">
        <v>453</v>
      </c>
      <c r="E18" s="553" t="s">
        <v>454</v>
      </c>
      <c r="F18" s="554"/>
      <c r="G18" s="341" t="s">
        <v>455</v>
      </c>
    </row>
    <row r="19" spans="1:8" s="4" customFormat="1" ht="60" customHeight="1" thickBot="1">
      <c r="A19" s="20"/>
      <c r="C19" s="240" t="s">
        <v>456</v>
      </c>
      <c r="D19" s="240" t="s">
        <v>457</v>
      </c>
      <c r="E19" s="240" t="s">
        <v>458</v>
      </c>
      <c r="F19" s="239" t="s">
        <v>459</v>
      </c>
      <c r="G19" s="334" t="s">
        <v>460</v>
      </c>
    </row>
    <row r="20" spans="1:8" ht="60" customHeight="1">
      <c r="A20" s="29"/>
      <c r="C20" s="340" t="s">
        <v>461</v>
      </c>
      <c r="D20" s="340" t="s">
        <v>462</v>
      </c>
      <c r="E20" s="340" t="s">
        <v>463</v>
      </c>
      <c r="F20" s="340" t="s">
        <v>464</v>
      </c>
      <c r="G20" s="344" t="s">
        <v>465</v>
      </c>
    </row>
    <row r="21" spans="1:8" ht="39.950000000000003" customHeight="1">
      <c r="A21" s="19"/>
      <c r="B21" s="552" t="s">
        <v>466</v>
      </c>
      <c r="C21" s="552"/>
      <c r="D21" s="552"/>
      <c r="E21" s="552"/>
      <c r="F21" s="552"/>
      <c r="G21" s="552"/>
      <c r="H21" s="552"/>
    </row>
    <row r="22" spans="1:8" ht="39.950000000000003" customHeight="1" thickBot="1">
      <c r="B22" s="526" t="s">
        <v>467</v>
      </c>
      <c r="C22" s="526"/>
      <c r="D22" s="526"/>
      <c r="E22" s="526"/>
      <c r="F22" s="526"/>
      <c r="G22" s="526"/>
      <c r="H22" s="526"/>
    </row>
    <row r="23" spans="1:8" ht="50.1" customHeight="1">
      <c r="A23" s="21"/>
      <c r="B23" s="30"/>
      <c r="F23" s="26"/>
      <c r="G23" s="26"/>
      <c r="H23" s="26">
        <v>2025</v>
      </c>
    </row>
    <row r="24" spans="1:8" s="19" customFormat="1" ht="50.1" customHeight="1" thickBot="1">
      <c r="B24" s="549" t="s">
        <v>468</v>
      </c>
      <c r="C24" s="549"/>
      <c r="D24" s="549"/>
      <c r="E24" s="549"/>
      <c r="F24" s="206"/>
      <c r="G24" s="206"/>
      <c r="H24" s="206">
        <v>0.87</v>
      </c>
    </row>
    <row r="25" spans="1:8" ht="50.1" customHeight="1" thickBot="1">
      <c r="B25" s="548" t="s">
        <v>469</v>
      </c>
      <c r="C25" s="548"/>
      <c r="D25" s="548"/>
      <c r="E25" s="548"/>
      <c r="F25" s="51"/>
      <c r="G25" s="207"/>
      <c r="H25" s="207">
        <v>0.82</v>
      </c>
    </row>
    <row r="26" spans="1:8" ht="50.1" customHeight="1">
      <c r="B26" s="556" t="s">
        <v>470</v>
      </c>
      <c r="C26" s="556"/>
      <c r="D26" s="556"/>
      <c r="E26" s="556"/>
      <c r="F26" s="335"/>
      <c r="G26" s="51"/>
      <c r="H26" s="51">
        <v>0.44</v>
      </c>
    </row>
    <row r="27" spans="1:8" ht="39.950000000000003" customHeight="1">
      <c r="B27" s="552" t="s">
        <v>471</v>
      </c>
      <c r="C27" s="552"/>
      <c r="D27" s="552"/>
      <c r="E27" s="552"/>
      <c r="F27" s="552"/>
      <c r="G27" s="552"/>
      <c r="H27" s="552"/>
    </row>
    <row r="31" spans="1:8">
      <c r="A31" s="555"/>
      <c r="B31" s="555"/>
      <c r="C31" s="555"/>
      <c r="D31" s="555"/>
      <c r="E31" s="1"/>
    </row>
    <row r="32" spans="1:8">
      <c r="B32" s="5"/>
      <c r="C32" s="5"/>
      <c r="D32" s="5"/>
    </row>
    <row r="33" spans="1:1">
      <c r="A33" s="6"/>
    </row>
    <row r="34" spans="1:1">
      <c r="A34" s="6"/>
    </row>
    <row r="35" spans="1:1">
      <c r="A35" s="6"/>
    </row>
  </sheetData>
  <mergeCells count="15">
    <mergeCell ref="C15:F15"/>
    <mergeCell ref="A2:I2"/>
    <mergeCell ref="B3:H3"/>
    <mergeCell ref="B6:D6"/>
    <mergeCell ref="G6:H6"/>
    <mergeCell ref="B12:H12"/>
    <mergeCell ref="A31:D31"/>
    <mergeCell ref="B16:H16"/>
    <mergeCell ref="B21:H21"/>
    <mergeCell ref="B22:H22"/>
    <mergeCell ref="B27:H27"/>
    <mergeCell ref="B24:E24"/>
    <mergeCell ref="B25:E25"/>
    <mergeCell ref="B26:E26"/>
    <mergeCell ref="E18:F18"/>
  </mergeCells>
  <pageMargins left="0.7" right="0.7" top="0.75" bottom="0.75" header="0.3" footer="0.3"/>
  <headerFooter>
    <oddFooter>&amp;L_x000D_&amp;1#&amp;"Calibri"&amp;10&amp;K008000 Confidential -C2- Internal</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300CE-02DA-4F53-8F6C-A55D5F6D351A}">
  <dimension ref="A1:J16"/>
  <sheetViews>
    <sheetView showGridLines="0" tabSelected="1" topLeftCell="A9" zoomScale="90" zoomScaleNormal="90" workbookViewId="0">
      <selection activeCell="G10" sqref="G10:H10"/>
    </sheetView>
  </sheetViews>
  <sheetFormatPr defaultColWidth="11.42578125" defaultRowHeight="15"/>
  <cols>
    <col min="1" max="1" width="36.7109375" customWidth="1"/>
    <col min="2" max="9" width="25.7109375" customWidth="1"/>
  </cols>
  <sheetData>
    <row r="1" spans="1:10" ht="90" customHeight="1">
      <c r="B1" s="32"/>
      <c r="C1" s="32"/>
      <c r="D1" s="33"/>
      <c r="E1" s="33"/>
      <c r="F1" s="33"/>
      <c r="G1" s="33"/>
      <c r="H1" s="33"/>
      <c r="I1" s="33"/>
      <c r="J1" s="31"/>
    </row>
    <row r="2" spans="1:10" ht="159.94999999999999" customHeight="1">
      <c r="A2" s="550"/>
      <c r="B2" s="550"/>
      <c r="C2" s="550"/>
      <c r="D2" s="550"/>
      <c r="E2" s="550"/>
      <c r="F2" s="550"/>
      <c r="G2" s="550"/>
      <c r="H2" s="550"/>
      <c r="I2" s="550"/>
    </row>
    <row r="3" spans="1:10" ht="75" customHeight="1">
      <c r="A3" s="641" t="s">
        <v>472</v>
      </c>
      <c r="B3" s="641"/>
      <c r="C3" s="641"/>
      <c r="D3" s="641"/>
      <c r="E3" s="641"/>
      <c r="F3" s="641"/>
      <c r="G3" s="641"/>
      <c r="H3" s="641"/>
      <c r="I3" s="641"/>
      <c r="J3" s="641"/>
    </row>
    <row r="4" spans="1:10" ht="24.95" customHeight="1">
      <c r="A4" s="119"/>
      <c r="B4" s="119"/>
      <c r="C4" s="563" t="s">
        <v>473</v>
      </c>
      <c r="D4" s="563"/>
      <c r="E4" s="563"/>
      <c r="F4" s="563"/>
      <c r="G4" s="563"/>
      <c r="H4" s="119"/>
      <c r="I4" s="119"/>
      <c r="J4" s="119"/>
    </row>
    <row r="5" spans="1:10" ht="24.95" customHeight="1">
      <c r="A5" s="119"/>
      <c r="B5" s="119"/>
      <c r="C5" s="563" t="s">
        <v>474</v>
      </c>
      <c r="D5" s="563"/>
      <c r="E5" s="563"/>
      <c r="F5" s="563"/>
      <c r="G5" s="563"/>
      <c r="H5" s="119"/>
      <c r="I5" s="119"/>
      <c r="J5" s="119"/>
    </row>
    <row r="6" spans="1:10">
      <c r="D6" s="16"/>
    </row>
    <row r="7" spans="1:10" ht="21.4">
      <c r="C7" s="567" t="s">
        <v>59</v>
      </c>
      <c r="D7" s="567"/>
      <c r="E7" s="568" t="s">
        <v>60</v>
      </c>
      <c r="F7" s="568"/>
      <c r="G7" s="569" t="s">
        <v>61</v>
      </c>
      <c r="H7" s="569"/>
    </row>
    <row r="8" spans="1:10" ht="45.2" customHeight="1">
      <c r="C8" s="566" t="s">
        <v>475</v>
      </c>
      <c r="D8" s="566"/>
      <c r="E8" s="565" t="s">
        <v>476</v>
      </c>
      <c r="F8" s="565"/>
      <c r="G8" s="564" t="s">
        <v>477</v>
      </c>
      <c r="H8" s="564"/>
    </row>
    <row r="9" spans="1:10" ht="222" customHeight="1">
      <c r="C9" s="557" t="s">
        <v>478</v>
      </c>
      <c r="D9" s="557"/>
      <c r="E9" s="558" t="s">
        <v>479</v>
      </c>
      <c r="F9" s="559"/>
      <c r="G9" s="560" t="s">
        <v>480</v>
      </c>
      <c r="H9" s="561"/>
    </row>
    <row r="10" spans="1:10" ht="24.95" customHeight="1">
      <c r="B10" s="119"/>
      <c r="C10" s="570" t="s">
        <v>481</v>
      </c>
      <c r="D10" s="570"/>
      <c r="E10" s="572" t="s">
        <v>482</v>
      </c>
      <c r="F10" s="572"/>
      <c r="G10" s="573" t="s">
        <v>483</v>
      </c>
      <c r="H10" s="573"/>
    </row>
    <row r="11" spans="1:10" ht="24.95" customHeight="1">
      <c r="B11" s="119"/>
      <c r="C11" s="571" t="s">
        <v>71</v>
      </c>
      <c r="D11" s="571"/>
      <c r="E11" s="572" t="s">
        <v>484</v>
      </c>
      <c r="F11" s="572"/>
      <c r="G11" s="574" t="s">
        <v>485</v>
      </c>
      <c r="H11" s="574"/>
    </row>
    <row r="12" spans="1:10" ht="24.95" customHeight="1">
      <c r="B12" s="119"/>
      <c r="C12" s="35"/>
      <c r="D12" s="35"/>
      <c r="E12" s="571" t="s">
        <v>486</v>
      </c>
      <c r="F12" s="571"/>
      <c r="G12" s="571" t="s">
        <v>487</v>
      </c>
      <c r="H12" s="571"/>
    </row>
    <row r="13" spans="1:10" ht="24.95" customHeight="1">
      <c r="B13" s="119"/>
      <c r="C13" s="35"/>
      <c r="D13" s="35"/>
      <c r="E13" s="574" t="s">
        <v>488</v>
      </c>
      <c r="F13" s="574"/>
      <c r="G13" s="571" t="s">
        <v>489</v>
      </c>
      <c r="H13" s="571"/>
    </row>
    <row r="14" spans="1:10" ht="24.95" customHeight="1">
      <c r="B14" s="119"/>
      <c r="C14" s="35"/>
      <c r="D14" s="35"/>
      <c r="E14" s="572" t="s">
        <v>490</v>
      </c>
      <c r="F14" s="572"/>
      <c r="G14" s="571" t="s">
        <v>491</v>
      </c>
      <c r="H14" s="571"/>
    </row>
    <row r="15" spans="1:10" ht="24.95" customHeight="1">
      <c r="B15" s="119"/>
      <c r="C15" s="35"/>
      <c r="D15" s="35"/>
      <c r="E15" s="571" t="s">
        <v>80</v>
      </c>
      <c r="F15" s="571"/>
      <c r="G15" s="133"/>
      <c r="H15" s="133"/>
    </row>
    <row r="16" spans="1:10" ht="15.6">
      <c r="B16" s="119"/>
      <c r="C16" s="119"/>
      <c r="D16" s="119"/>
      <c r="E16" s="119"/>
      <c r="F16" s="119"/>
      <c r="G16" s="119"/>
      <c r="H16" s="119"/>
    </row>
  </sheetData>
  <mergeCells count="26">
    <mergeCell ref="E15:F15"/>
    <mergeCell ref="E12:F12"/>
    <mergeCell ref="G12:H12"/>
    <mergeCell ref="E13:F13"/>
    <mergeCell ref="G13:H13"/>
    <mergeCell ref="E14:F14"/>
    <mergeCell ref="G14:H14"/>
    <mergeCell ref="C10:D10"/>
    <mergeCell ref="E10:F10"/>
    <mergeCell ref="G10:H10"/>
    <mergeCell ref="C11:D11"/>
    <mergeCell ref="E11:F11"/>
    <mergeCell ref="G11:H11"/>
    <mergeCell ref="C8:D8"/>
    <mergeCell ref="E8:F8"/>
    <mergeCell ref="G8:H8"/>
    <mergeCell ref="C9:D9"/>
    <mergeCell ref="E9:F9"/>
    <mergeCell ref="G9:H9"/>
    <mergeCell ref="A2:I2"/>
    <mergeCell ref="A3:J3"/>
    <mergeCell ref="C4:G4"/>
    <mergeCell ref="C5:G5"/>
    <mergeCell ref="C7:D7"/>
    <mergeCell ref="E7:F7"/>
    <mergeCell ref="G7:H7"/>
  </mergeCells>
  <hyperlinks>
    <hyperlink ref="C4" r:id="rId1" display="https://www.plasticomnium.com/wp-content/uploads/2023/03/Plastic_Omnium-DEU-2022_FR.pdf" xr:uid="{6081E2E3-0AE1-4F6A-AB9A-E5C7C0DFD6CB}"/>
    <hyperlink ref="C5" r:id="rId2" location="page=6" display="RAPPORT INTÉGRÉ" xr:uid="{BCEA2AE1-227F-400A-A30B-769014B937D2}"/>
    <hyperlink ref="C10" r:id="rId3" display="Politique Droits Humains" xr:uid="{BAA3A2EB-1EF5-45AC-8B2B-B43F762DC50C}"/>
    <hyperlink ref="E10:F10" r:id="rId4" display="Code of conduct" xr:uid="{984399E9-4A91-4FDD-80C6-39A6F2AE7624}"/>
    <hyperlink ref="E11:F11" r:id="rId5" display="Supplier Charter" xr:uid="{E83A642D-5195-4E1D-9DB7-32197F0709B9}"/>
    <hyperlink ref="E12:F12" r:id="rId6" display="Competition Law Code of Conduct" xr:uid="{4BDE224F-966C-4B08-A7CB-B118A999138C}"/>
    <hyperlink ref="E13:F13" r:id="rId7" display="Vigilance plan (page 282)" xr:uid="{583611F7-9AF0-4869-98CF-E433DE50A46B}"/>
    <hyperlink ref="E15:F15" r:id="rId8" display="COP Global Compact" xr:uid="{773B245A-8DD9-401F-94F3-E772C7B4B50B}"/>
    <hyperlink ref="G10:H10" r:id="rId9" display="Energy sobriety plan" xr:uid="{C6D0596E-E0EB-4A4D-8C2F-1DECC852961E}"/>
    <hyperlink ref="G11:H11" r:id="rId10" display="Biodiversity commitments" xr:uid="{F8A53724-A7FC-4321-9B7E-763946131987}"/>
    <hyperlink ref="G12:H12" r:id="rId11" display="Carbon neutrality roadmap" xr:uid="{ADEDF028-97C5-49CD-A70A-31E2F1A1B246}"/>
    <hyperlink ref="G13:H13" r:id="rId12" display="Ambition4circularity commitments" xr:uid="{DACD35DB-1C7B-495F-9890-0F816767040A}"/>
    <hyperlink ref="G14:H14" r:id="rId13" display="Ambition4climate commitments" xr:uid="{2AFAC1DE-2204-4021-8F5F-A9D2C7FCEBA8}"/>
    <hyperlink ref="C4:G4" r:id="rId14" display="Universal Registration Document" xr:uid="{6265332A-387F-424E-A8B6-268D2514E815}"/>
    <hyperlink ref="C5:G5" r:id="rId15" display="Integrated Report" xr:uid="{67F3D337-94DA-4855-ACF7-3AD579DEC8A9}"/>
    <hyperlink ref="C10:D10" r:id="rId16" display="Human rights policy" xr:uid="{126BEB26-A71B-43E0-A2A8-85465371C411}"/>
    <hyperlink ref="E14:F14" r:id="rId17" display="Whistleblowing procedure" xr:uid="{31EF1116-5C78-4503-BB65-EDDD689B724D}"/>
    <hyperlink ref="C11" r:id="rId18" xr:uid="{EF206F57-C8A0-4D44-9867-16638CC2D33A}"/>
  </hyperlinks>
  <pageMargins left="0.7" right="0.7" top="0.75" bottom="0.75" header="0.3" footer="0.3"/>
  <pageSetup paperSize="9" orientation="portrait" horizontalDpi="1200" verticalDpi="1200" r:id="rId19"/>
  <headerFooter>
    <oddFooter>&amp;L_x000D_&amp;1#&amp;"Calibri"&amp;10&amp;K008000 Confidential -C2- Internal</oddFooter>
  </headerFooter>
  <drawing r:id="rId2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A6A5A-FAD8-4922-9B90-22AEEA12049A}">
  <dimension ref="A1:J37"/>
  <sheetViews>
    <sheetView showGridLines="0" zoomScale="80" zoomScaleNormal="80" workbookViewId="0">
      <pane ySplit="1" topLeftCell="A28" activePane="bottomLeft" state="frozen"/>
      <selection pane="bottomLeft" activeCell="A28" sqref="A28"/>
    </sheetView>
  </sheetViews>
  <sheetFormatPr defaultColWidth="11.42578125" defaultRowHeight="15"/>
  <cols>
    <col min="1" max="1" width="36.7109375" customWidth="1"/>
    <col min="2" max="2" width="31.140625" customWidth="1"/>
    <col min="3" max="9" width="25.7109375" customWidth="1"/>
    <col min="10" max="10" width="11.7109375" customWidth="1"/>
  </cols>
  <sheetData>
    <row r="1" spans="1:10" ht="90" customHeight="1">
      <c r="B1" s="32"/>
      <c r="C1" s="32"/>
      <c r="D1" s="33"/>
      <c r="E1" s="33"/>
      <c r="F1" s="33"/>
      <c r="G1" s="33"/>
      <c r="H1" s="33"/>
      <c r="I1" s="33"/>
      <c r="J1" s="31"/>
    </row>
    <row r="2" spans="1:10" ht="159.94999999999999" customHeight="1">
      <c r="A2" s="550"/>
      <c r="B2" s="550"/>
      <c r="C2" s="550"/>
      <c r="D2" s="550"/>
      <c r="E2" s="550"/>
      <c r="F2" s="550"/>
      <c r="G2" s="550"/>
      <c r="H2" s="550"/>
      <c r="I2" s="550"/>
    </row>
    <row r="3" spans="1:10" ht="39.950000000000003" customHeight="1" thickBot="1">
      <c r="A3" s="38"/>
      <c r="B3" s="526" t="s">
        <v>492</v>
      </c>
      <c r="C3" s="526"/>
      <c r="D3" s="526"/>
      <c r="E3" s="526"/>
      <c r="F3" s="526"/>
      <c r="G3" s="526"/>
      <c r="H3" s="526"/>
      <c r="I3" s="40"/>
      <c r="J3" s="38"/>
    </row>
    <row r="4" spans="1:10" ht="50.1" customHeight="1">
      <c r="B4" s="42"/>
      <c r="C4" s="26">
        <v>2023</v>
      </c>
      <c r="D4" s="26">
        <v>2024</v>
      </c>
      <c r="E4" s="26">
        <v>2025</v>
      </c>
      <c r="F4" s="42"/>
      <c r="G4" s="26"/>
      <c r="H4" s="26"/>
      <c r="I4" s="26"/>
    </row>
    <row r="5" spans="1:10" ht="69.95" customHeight="1">
      <c r="B5" s="510" t="s">
        <v>493</v>
      </c>
      <c r="C5" s="518" t="s">
        <v>494</v>
      </c>
      <c r="D5" s="518" t="s">
        <v>495</v>
      </c>
      <c r="E5" s="518" t="s">
        <v>496</v>
      </c>
      <c r="F5" s="52"/>
      <c r="G5" s="164"/>
    </row>
    <row r="6" spans="1:10" ht="69.95" customHeight="1">
      <c r="B6" s="579" t="s">
        <v>497</v>
      </c>
      <c r="C6" s="579"/>
      <c r="D6" s="579"/>
      <c r="E6" s="579"/>
      <c r="F6" s="579"/>
      <c r="G6" s="579"/>
      <c r="H6" s="579"/>
      <c r="I6" s="579"/>
    </row>
    <row r="7" spans="1:10" ht="39.950000000000003" customHeight="1" thickBot="1">
      <c r="B7" s="526" t="s">
        <v>498</v>
      </c>
      <c r="C7" s="526"/>
      <c r="D7" s="526"/>
      <c r="E7" s="526"/>
      <c r="F7" s="526"/>
      <c r="G7" s="526"/>
      <c r="H7" s="526"/>
    </row>
    <row r="8" spans="1:10" ht="50.1" customHeight="1">
      <c r="F8" s="26">
        <v>2023</v>
      </c>
      <c r="G8" s="26">
        <v>2024</v>
      </c>
      <c r="H8" s="26">
        <v>2025</v>
      </c>
    </row>
    <row r="9" spans="1:10" ht="50.1" customHeight="1">
      <c r="A9" s="41"/>
      <c r="B9" s="575" t="s">
        <v>499</v>
      </c>
      <c r="C9" s="575"/>
      <c r="D9" s="575"/>
      <c r="E9" s="575"/>
      <c r="F9" s="46">
        <v>2.0910000000000002</v>
      </c>
      <c r="G9" s="46">
        <v>1.349</v>
      </c>
      <c r="H9" s="46">
        <v>935</v>
      </c>
      <c r="I9" s="41"/>
      <c r="J9" s="41"/>
    </row>
    <row r="10" spans="1:10" ht="50.1" customHeight="1">
      <c r="A10" s="41"/>
      <c r="B10" s="52"/>
      <c r="C10" s="52"/>
      <c r="D10" s="52"/>
      <c r="E10" s="52"/>
      <c r="F10" s="44"/>
      <c r="G10" s="44"/>
      <c r="H10" s="44"/>
      <c r="I10" s="41"/>
      <c r="J10" s="41"/>
    </row>
    <row r="11" spans="1:10" ht="39.950000000000003" customHeight="1">
      <c r="B11" s="526" t="s">
        <v>500</v>
      </c>
      <c r="C11" s="526"/>
      <c r="D11" s="526"/>
      <c r="E11" s="526"/>
      <c r="F11" s="526"/>
      <c r="G11" s="526"/>
      <c r="H11" s="526"/>
    </row>
    <row r="12" spans="1:10" ht="50.1" customHeight="1" thickBot="1">
      <c r="A12" s="39"/>
      <c r="F12" s="26">
        <v>2023</v>
      </c>
      <c r="G12" s="26">
        <v>2024</v>
      </c>
      <c r="H12" s="26">
        <v>2025</v>
      </c>
    </row>
    <row r="13" spans="1:10" ht="50.1" customHeight="1">
      <c r="A13" s="7"/>
      <c r="B13" s="581" t="s">
        <v>501</v>
      </c>
      <c r="C13" s="581"/>
      <c r="D13" s="581"/>
      <c r="E13" s="581"/>
      <c r="F13" s="165">
        <v>14</v>
      </c>
      <c r="G13" s="165">
        <v>20</v>
      </c>
      <c r="H13" s="165">
        <v>5</v>
      </c>
    </row>
    <row r="14" spans="1:10" ht="50.1" customHeight="1">
      <c r="A14" s="7"/>
      <c r="B14" s="579"/>
      <c r="C14" s="579"/>
      <c r="D14" s="579"/>
      <c r="E14" s="579"/>
      <c r="F14" s="579"/>
      <c r="G14" s="579"/>
      <c r="H14" s="579"/>
    </row>
    <row r="15" spans="1:10" ht="50.1" customHeight="1" thickBot="1">
      <c r="A15" s="7"/>
      <c r="B15" s="526" t="s">
        <v>502</v>
      </c>
      <c r="C15" s="526"/>
      <c r="D15" s="526"/>
      <c r="E15" s="526"/>
      <c r="F15" s="526"/>
      <c r="G15" s="526"/>
      <c r="H15" s="526"/>
    </row>
    <row r="16" spans="1:10" ht="39.950000000000003" customHeight="1">
      <c r="A16" s="7"/>
      <c r="B16" s="25"/>
      <c r="C16" s="43" t="s">
        <v>503</v>
      </c>
      <c r="D16" s="642"/>
      <c r="E16" s="642"/>
    </row>
    <row r="17" spans="1:9" ht="50.1" customHeight="1">
      <c r="A17" s="39"/>
      <c r="B17" s="45">
        <v>2016</v>
      </c>
      <c r="C17" s="167" t="s">
        <v>504</v>
      </c>
      <c r="D17" s="582"/>
      <c r="E17" s="582"/>
    </row>
    <row r="18" spans="1:9" ht="50.1" customHeight="1">
      <c r="A18" s="7"/>
      <c r="B18" s="46">
        <v>2017</v>
      </c>
      <c r="C18" s="167" t="s">
        <v>505</v>
      </c>
      <c r="D18" s="577"/>
      <c r="E18" s="577"/>
    </row>
    <row r="19" spans="1:9" ht="50.1" customHeight="1">
      <c r="A19" s="7"/>
      <c r="B19" s="46">
        <v>2018</v>
      </c>
      <c r="C19" s="167" t="s">
        <v>506</v>
      </c>
      <c r="D19" s="577"/>
      <c r="E19" s="577"/>
    </row>
    <row r="20" spans="1:9" ht="50.1" customHeight="1">
      <c r="A20" s="7"/>
      <c r="B20" s="46">
        <v>2019</v>
      </c>
      <c r="C20" s="166" t="s">
        <v>507</v>
      </c>
      <c r="D20" s="577"/>
      <c r="E20" s="577"/>
    </row>
    <row r="21" spans="1:9" ht="50.1" customHeight="1">
      <c r="A21" s="7"/>
      <c r="B21" s="46">
        <v>2020</v>
      </c>
      <c r="C21" s="168" t="s">
        <v>508</v>
      </c>
      <c r="D21" s="577"/>
      <c r="E21" s="577"/>
    </row>
    <row r="22" spans="1:9" ht="50.1" customHeight="1">
      <c r="A22" s="7"/>
      <c r="B22" s="44">
        <v>2021</v>
      </c>
      <c r="C22" s="168" t="s">
        <v>509</v>
      </c>
      <c r="D22" s="577"/>
      <c r="E22" s="577"/>
    </row>
    <row r="23" spans="1:9" ht="50.1" customHeight="1">
      <c r="A23" s="7"/>
      <c r="B23" s="45">
        <v>2022</v>
      </c>
      <c r="C23" s="168" t="s">
        <v>510</v>
      </c>
      <c r="D23" s="44"/>
      <c r="E23" s="44"/>
    </row>
    <row r="24" spans="1:9" ht="50.1" customHeight="1">
      <c r="A24" s="7"/>
      <c r="B24" s="46">
        <v>2023</v>
      </c>
      <c r="C24" s="430" t="s">
        <v>494</v>
      </c>
      <c r="D24" s="44"/>
      <c r="E24" s="44"/>
    </row>
    <row r="25" spans="1:9" ht="50.1" customHeight="1">
      <c r="A25" s="7"/>
      <c r="B25" s="44">
        <v>2024</v>
      </c>
      <c r="C25" s="429" t="s">
        <v>495</v>
      </c>
      <c r="D25" s="578"/>
      <c r="E25" s="578"/>
    </row>
    <row r="26" spans="1:9" ht="50.1" customHeight="1">
      <c r="A26" s="7"/>
      <c r="B26" s="60">
        <v>2025</v>
      </c>
      <c r="C26" s="169" t="s">
        <v>496</v>
      </c>
      <c r="D26" s="25"/>
      <c r="E26" s="25"/>
    </row>
    <row r="27" spans="1:9" ht="50.1" customHeight="1">
      <c r="A27" s="7"/>
      <c r="B27" s="27"/>
      <c r="C27" s="519"/>
      <c r="D27" s="25"/>
      <c r="E27" s="25"/>
    </row>
    <row r="28" spans="1:9" ht="50.1" customHeight="1">
      <c r="A28" s="7"/>
      <c r="B28" s="526" t="s">
        <v>511</v>
      </c>
      <c r="C28" s="526"/>
      <c r="D28" s="526"/>
      <c r="E28" s="526"/>
      <c r="F28" s="526"/>
      <c r="G28" s="526"/>
      <c r="H28" s="526"/>
      <c r="I28" s="526"/>
    </row>
    <row r="29" spans="1:9" ht="50.1" customHeight="1">
      <c r="A29" s="7"/>
      <c r="F29" s="26"/>
      <c r="G29" s="26">
        <v>2023</v>
      </c>
      <c r="H29" s="26">
        <v>2024</v>
      </c>
      <c r="I29" s="26">
        <v>2025</v>
      </c>
    </row>
    <row r="30" spans="1:9" ht="50.1" customHeight="1">
      <c r="A30" s="432"/>
      <c r="B30" s="575" t="s">
        <v>512</v>
      </c>
      <c r="C30" s="575"/>
      <c r="D30" s="575"/>
      <c r="E30" s="575"/>
      <c r="F30" s="431"/>
      <c r="G30" s="431" t="s">
        <v>513</v>
      </c>
      <c r="H30" s="431" t="s">
        <v>514</v>
      </c>
      <c r="I30" s="431" t="s">
        <v>515</v>
      </c>
    </row>
    <row r="31" spans="1:9" ht="50.1" customHeight="1">
      <c r="A31" s="432"/>
      <c r="B31" s="52"/>
      <c r="C31" s="52"/>
      <c r="D31" s="52"/>
      <c r="E31" s="52"/>
      <c r="F31" s="520"/>
      <c r="G31" s="520"/>
      <c r="H31" s="520"/>
    </row>
    <row r="32" spans="1:9" ht="50.1" customHeight="1">
      <c r="A32" s="39"/>
      <c r="B32" s="64" t="s">
        <v>516</v>
      </c>
      <c r="C32" s="64"/>
      <c r="D32" s="64"/>
      <c r="E32" s="64"/>
      <c r="F32" s="64"/>
      <c r="G32" s="64"/>
      <c r="H32" s="64"/>
      <c r="I32" s="64"/>
    </row>
    <row r="33" spans="1:9" ht="50.1" customHeight="1">
      <c r="A33" s="7"/>
      <c r="G33" s="26">
        <v>2023</v>
      </c>
      <c r="H33" s="26">
        <v>2024</v>
      </c>
      <c r="I33" s="26">
        <v>2025</v>
      </c>
    </row>
    <row r="34" spans="1:9" ht="39.950000000000003" customHeight="1">
      <c r="A34" s="7"/>
      <c r="B34" s="576" t="s">
        <v>517</v>
      </c>
      <c r="C34" s="576"/>
      <c r="D34" s="576"/>
      <c r="E34" s="576"/>
      <c r="F34" s="576"/>
      <c r="G34" s="217">
        <v>0.84</v>
      </c>
      <c r="H34" s="217">
        <v>0.98</v>
      </c>
      <c r="I34" s="217">
        <v>0.87</v>
      </c>
    </row>
    <row r="35" spans="1:9" ht="50.1" customHeight="1">
      <c r="A35" s="434"/>
      <c r="B35" s="575" t="s">
        <v>518</v>
      </c>
      <c r="C35" s="575"/>
      <c r="D35" s="575"/>
      <c r="E35" s="575"/>
      <c r="F35" s="575"/>
      <c r="G35" s="180">
        <v>0.85</v>
      </c>
      <c r="H35" s="180">
        <v>0.98</v>
      </c>
      <c r="I35" s="180">
        <v>0.94</v>
      </c>
    </row>
    <row r="36" spans="1:9" ht="50.1" customHeight="1"/>
    <row r="37" spans="1:9" ht="50.1" customHeight="1"/>
  </sheetData>
  <mergeCells count="21">
    <mergeCell ref="B34:F34"/>
    <mergeCell ref="B35:F35"/>
    <mergeCell ref="B14:H14"/>
    <mergeCell ref="B30:E30"/>
    <mergeCell ref="D22:E22"/>
    <mergeCell ref="D25:E25"/>
    <mergeCell ref="D17:E17"/>
    <mergeCell ref="D18:E18"/>
    <mergeCell ref="D19:E19"/>
    <mergeCell ref="D20:E20"/>
    <mergeCell ref="D21:E21"/>
    <mergeCell ref="B15:H15"/>
    <mergeCell ref="D16:E16"/>
    <mergeCell ref="B28:I28"/>
    <mergeCell ref="B9:E9"/>
    <mergeCell ref="B11:H11"/>
    <mergeCell ref="B13:E13"/>
    <mergeCell ref="A2:I2"/>
    <mergeCell ref="B3:H3"/>
    <mergeCell ref="B7:H7"/>
    <mergeCell ref="B6:I6"/>
  </mergeCells>
  <pageMargins left="0.7" right="0.7" top="0.75" bottom="0.75" header="0.3" footer="0.3"/>
  <headerFooter>
    <oddFooter>&amp;L_x000D_&amp;1#&amp;"Calibri"&amp;10&amp;K008000 Confidential -C2- Internal</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8B69D-1379-46F9-9C04-E92C274726EA}">
  <dimension ref="A1:L112"/>
  <sheetViews>
    <sheetView showGridLines="0" zoomScale="60" zoomScaleNormal="60" workbookViewId="0">
      <pane ySplit="1" topLeftCell="A109" activePane="bottomLeft" state="frozen"/>
      <selection pane="bottomLeft" activeCell="I113" sqref="I113"/>
    </sheetView>
  </sheetViews>
  <sheetFormatPr defaultColWidth="11.42578125" defaultRowHeight="15"/>
  <cols>
    <col min="1" max="1" width="36.7109375" customWidth="1"/>
    <col min="2" max="2" width="27.140625" customWidth="1"/>
    <col min="3" max="3" width="47.140625" customWidth="1"/>
    <col min="4" max="9" width="25.7109375" customWidth="1"/>
    <col min="10" max="10" width="11.7109375" customWidth="1"/>
  </cols>
  <sheetData>
    <row r="1" spans="1:12" ht="90" customHeight="1">
      <c r="B1" s="32"/>
      <c r="C1" s="32"/>
      <c r="D1" s="33"/>
      <c r="E1" s="33"/>
      <c r="F1" s="33"/>
      <c r="G1" s="33"/>
      <c r="H1" s="33"/>
      <c r="I1" s="33"/>
      <c r="J1" s="31"/>
    </row>
    <row r="2" spans="1:12" ht="159.94999999999999" customHeight="1">
      <c r="A2" s="550"/>
      <c r="B2" s="550"/>
      <c r="C2" s="550"/>
      <c r="D2" s="550"/>
      <c r="E2" s="550"/>
      <c r="F2" s="550"/>
      <c r="G2" s="550"/>
      <c r="H2" s="550"/>
      <c r="I2" s="550"/>
    </row>
    <row r="3" spans="1:12" ht="39.950000000000003" customHeight="1">
      <c r="B3" s="526" t="s">
        <v>519</v>
      </c>
      <c r="C3" s="526"/>
      <c r="D3" s="22"/>
      <c r="E3" s="64" t="s">
        <v>520</v>
      </c>
      <c r="F3" s="64"/>
      <c r="G3" s="64"/>
      <c r="H3" s="64"/>
      <c r="I3" s="64"/>
      <c r="J3" s="22"/>
      <c r="K3" s="22"/>
    </row>
    <row r="4" spans="1:12" ht="48" customHeight="1">
      <c r="B4" s="59" t="s">
        <v>521</v>
      </c>
      <c r="C4" s="134" t="s">
        <v>522</v>
      </c>
      <c r="E4" s="54"/>
      <c r="F4" s="287">
        <v>41609</v>
      </c>
      <c r="G4" s="287">
        <v>43435</v>
      </c>
      <c r="H4" s="287">
        <v>45627</v>
      </c>
      <c r="I4" s="287">
        <v>45992</v>
      </c>
      <c r="J4" s="287"/>
    </row>
    <row r="5" spans="1:12" ht="50.1" customHeight="1">
      <c r="A5" s="34"/>
      <c r="B5" s="60">
        <v>2016</v>
      </c>
      <c r="C5" s="289">
        <v>26.582999999999998</v>
      </c>
      <c r="E5" s="374" t="s">
        <v>101</v>
      </c>
      <c r="F5" s="178">
        <v>0.23</v>
      </c>
      <c r="G5" s="178">
        <v>0.13</v>
      </c>
      <c r="H5" s="178">
        <v>0.1</v>
      </c>
      <c r="I5" s="178">
        <v>0.1</v>
      </c>
      <c r="J5" s="177"/>
      <c r="K5" s="27"/>
      <c r="L5" s="27"/>
    </row>
    <row r="6" spans="1:12" ht="50.1" customHeight="1">
      <c r="B6" s="60">
        <v>2017</v>
      </c>
      <c r="C6" s="290">
        <v>25.827999999999999</v>
      </c>
      <c r="E6" s="54" t="s">
        <v>523</v>
      </c>
      <c r="F6" s="176">
        <v>0.18</v>
      </c>
      <c r="G6" s="176">
        <v>0.33</v>
      </c>
      <c r="H6" s="177">
        <v>0.24</v>
      </c>
      <c r="I6" s="177">
        <v>0.24</v>
      </c>
      <c r="J6" s="177"/>
    </row>
    <row r="7" spans="1:12" ht="50.1" customHeight="1">
      <c r="A7" s="59"/>
      <c r="B7" s="60">
        <v>2018</v>
      </c>
      <c r="C7" s="290">
        <v>26.923999999999999</v>
      </c>
      <c r="E7" s="53" t="s">
        <v>524</v>
      </c>
      <c r="F7" s="177">
        <v>0.15</v>
      </c>
      <c r="G7" s="178">
        <v>0.16</v>
      </c>
      <c r="H7" s="178">
        <v>0.24</v>
      </c>
      <c r="I7" s="178">
        <v>0.23</v>
      </c>
      <c r="J7" s="177"/>
      <c r="K7" s="59"/>
      <c r="L7" s="27"/>
    </row>
    <row r="8" spans="1:12" ht="50.1" customHeight="1">
      <c r="A8" s="59"/>
      <c r="B8" s="62">
        <v>2019</v>
      </c>
      <c r="C8" s="288">
        <v>27.300999999999998</v>
      </c>
      <c r="E8" s="53" t="s">
        <v>448</v>
      </c>
      <c r="F8" s="179">
        <v>0.2</v>
      </c>
      <c r="G8" s="178">
        <v>0.21</v>
      </c>
      <c r="H8" s="177">
        <v>0.26</v>
      </c>
      <c r="I8" s="177">
        <v>0.27</v>
      </c>
      <c r="J8" s="177"/>
      <c r="K8" s="59"/>
      <c r="L8" s="27"/>
    </row>
    <row r="9" spans="1:12" ht="50.1" customHeight="1">
      <c r="A9" s="59"/>
      <c r="B9" s="62">
        <v>2020</v>
      </c>
      <c r="C9" s="289">
        <v>26.419</v>
      </c>
      <c r="E9" s="53" t="s">
        <v>525</v>
      </c>
      <c r="F9" s="178">
        <v>0.06</v>
      </c>
      <c r="G9" s="178">
        <v>0.05</v>
      </c>
      <c r="H9" s="178">
        <v>0.04</v>
      </c>
      <c r="I9" s="178">
        <v>0.04</v>
      </c>
      <c r="J9" s="177"/>
      <c r="K9" s="59"/>
      <c r="L9" s="27"/>
    </row>
    <row r="10" spans="1:12" ht="50.1" customHeight="1">
      <c r="A10" s="59"/>
      <c r="B10" s="27">
        <v>2021</v>
      </c>
      <c r="C10" s="289">
        <v>25.045999999999999</v>
      </c>
      <c r="E10" s="53" t="s">
        <v>526</v>
      </c>
      <c r="F10" s="179">
        <v>0.17</v>
      </c>
      <c r="G10" s="179">
        <v>0.11</v>
      </c>
      <c r="H10" s="177">
        <v>0.09</v>
      </c>
      <c r="I10" s="177">
        <v>0.09</v>
      </c>
      <c r="J10" s="177"/>
      <c r="K10" s="59"/>
      <c r="L10" s="27"/>
    </row>
    <row r="11" spans="1:12" ht="50.1" customHeight="1">
      <c r="A11" s="59"/>
      <c r="B11" s="60">
        <v>2022</v>
      </c>
      <c r="C11" s="290">
        <v>34.456000000000003</v>
      </c>
      <c r="E11" s="374" t="s">
        <v>527</v>
      </c>
      <c r="F11" s="178">
        <v>0.01</v>
      </c>
      <c r="G11" s="178">
        <v>0.01</v>
      </c>
      <c r="H11" s="178">
        <v>0.04</v>
      </c>
      <c r="I11" s="178">
        <v>0.04</v>
      </c>
      <c r="J11" s="177"/>
      <c r="K11" s="59"/>
      <c r="L11" s="27"/>
    </row>
    <row r="12" spans="1:12" ht="50.1" customHeight="1">
      <c r="A12" s="59"/>
      <c r="B12" s="60">
        <v>2023</v>
      </c>
      <c r="C12" s="60">
        <v>33.982999999999997</v>
      </c>
      <c r="F12" s="59"/>
      <c r="G12" s="59"/>
      <c r="H12" s="59"/>
      <c r="I12" s="59"/>
      <c r="J12" s="59"/>
      <c r="K12" s="59"/>
      <c r="L12" s="27"/>
    </row>
    <row r="13" spans="1:12" ht="50.1" customHeight="1">
      <c r="A13" s="59"/>
      <c r="B13" s="60">
        <v>2024</v>
      </c>
      <c r="C13" s="60">
        <v>28.991</v>
      </c>
      <c r="F13" s="59"/>
      <c r="G13" s="59"/>
      <c r="H13" s="59"/>
      <c r="I13" s="59"/>
      <c r="J13" s="59"/>
      <c r="K13" s="59"/>
      <c r="L13" s="27"/>
    </row>
    <row r="14" spans="1:12" ht="50.1" customHeight="1">
      <c r="A14" s="59"/>
      <c r="B14" s="62">
        <v>2025</v>
      </c>
      <c r="C14" s="62">
        <v>28.167999999999999</v>
      </c>
      <c r="F14" s="59"/>
      <c r="G14" s="59"/>
      <c r="H14" s="59"/>
      <c r="I14" s="59"/>
      <c r="J14" s="59"/>
      <c r="K14" s="59"/>
      <c r="L14" s="27"/>
    </row>
    <row r="15" spans="1:12" ht="50.1" customHeight="1">
      <c r="A15" s="59"/>
      <c r="B15" s="552" t="s">
        <v>528</v>
      </c>
      <c r="C15" s="552"/>
      <c r="F15" s="59"/>
      <c r="G15" s="59"/>
      <c r="H15" s="59"/>
      <c r="I15" s="59"/>
      <c r="J15" s="59"/>
      <c r="K15" s="59"/>
      <c r="L15" s="27"/>
    </row>
    <row r="16" spans="1:12">
      <c r="A16" s="56"/>
      <c r="B16" s="56"/>
      <c r="C16" s="56"/>
      <c r="D16" s="56"/>
      <c r="E16" s="56"/>
      <c r="F16" s="56"/>
      <c r="G16" s="56"/>
      <c r="H16" s="56"/>
      <c r="I16" s="56"/>
      <c r="J16" s="56"/>
      <c r="K16" s="56"/>
      <c r="L16" s="56"/>
    </row>
    <row r="17" spans="1:12" ht="39.950000000000003" customHeight="1">
      <c r="A17" s="57"/>
      <c r="B17" s="526" t="s">
        <v>529</v>
      </c>
      <c r="C17" s="526"/>
      <c r="D17" s="526"/>
      <c r="E17" s="526"/>
      <c r="F17" s="526"/>
      <c r="G17" s="526"/>
      <c r="H17" s="526"/>
      <c r="I17" s="57"/>
      <c r="J17" s="57"/>
      <c r="K17" s="57"/>
      <c r="L17" s="58"/>
    </row>
    <row r="18" spans="1:12" ht="79.5" customHeight="1">
      <c r="B18" s="26"/>
      <c r="C18" s="65"/>
      <c r="D18" s="26"/>
      <c r="E18" s="68"/>
      <c r="F18" s="68">
        <v>2023</v>
      </c>
      <c r="G18" s="68">
        <v>2024</v>
      </c>
      <c r="H18" s="68">
        <v>2025</v>
      </c>
    </row>
    <row r="19" spans="1:12" ht="50.1" customHeight="1">
      <c r="A19" s="8"/>
      <c r="B19" s="585" t="s">
        <v>530</v>
      </c>
      <c r="C19" s="585"/>
      <c r="D19" s="585"/>
      <c r="E19" s="70"/>
      <c r="F19" s="409">
        <v>20.484000000000002</v>
      </c>
      <c r="G19" s="409">
        <v>20.001999999999999</v>
      </c>
      <c r="H19" s="409">
        <v>19.399000000000001</v>
      </c>
    </row>
    <row r="20" spans="1:12" ht="50.1" customHeight="1">
      <c r="B20" s="585" t="s">
        <v>531</v>
      </c>
      <c r="C20" s="585"/>
      <c r="D20" s="585"/>
      <c r="E20" s="70"/>
      <c r="F20" s="409">
        <v>9.2040000000000006</v>
      </c>
      <c r="G20" s="409">
        <v>8.9890000000000008</v>
      </c>
      <c r="H20" s="409">
        <v>8.7690000000000001</v>
      </c>
    </row>
    <row r="21" spans="1:12" ht="50.1" customHeight="1">
      <c r="B21" s="596" t="s">
        <v>111</v>
      </c>
      <c r="C21" s="596"/>
      <c r="D21" s="596"/>
      <c r="E21" s="73"/>
      <c r="F21" s="416">
        <v>29.687999999999999</v>
      </c>
      <c r="G21" s="416">
        <v>28.991</v>
      </c>
      <c r="H21" s="416">
        <v>28.167999999999999</v>
      </c>
    </row>
    <row r="22" spans="1:12" ht="50.1" customHeight="1">
      <c r="B22" s="65"/>
      <c r="C22" s="65"/>
      <c r="D22" s="65"/>
      <c r="E22" s="67"/>
      <c r="F22" s="67"/>
      <c r="G22" s="67"/>
      <c r="H22" s="67"/>
    </row>
    <row r="23" spans="1:12" ht="23.85">
      <c r="B23" s="526" t="s">
        <v>532</v>
      </c>
      <c r="C23" s="526"/>
      <c r="D23" s="526"/>
      <c r="E23" s="526"/>
      <c r="F23" s="526"/>
      <c r="G23" s="526"/>
      <c r="H23" s="526"/>
    </row>
    <row r="24" spans="1:12" ht="81.2" customHeight="1">
      <c r="A24" s="26"/>
      <c r="B24" s="26"/>
      <c r="C24" s="65"/>
      <c r="D24" s="26"/>
      <c r="E24" s="68"/>
      <c r="F24" s="68">
        <v>2023</v>
      </c>
      <c r="G24" s="68">
        <v>2024</v>
      </c>
      <c r="H24" s="68">
        <v>2025</v>
      </c>
      <c r="I24" s="26"/>
      <c r="J24" s="26"/>
      <c r="K24" s="26"/>
      <c r="L24" s="26"/>
    </row>
    <row r="25" spans="1:12" ht="50.1" customHeight="1">
      <c r="A25" s="76"/>
      <c r="B25" s="585" t="s">
        <v>533</v>
      </c>
      <c r="C25" s="585"/>
      <c r="D25" s="585"/>
      <c r="E25" s="70"/>
      <c r="F25" s="409" t="s">
        <v>114</v>
      </c>
      <c r="G25" s="409">
        <v>19.178000000000001</v>
      </c>
      <c r="H25" s="409">
        <v>18.600000000000001</v>
      </c>
      <c r="I25" s="26"/>
      <c r="J25" s="26"/>
      <c r="K25" s="26"/>
      <c r="L25" s="26"/>
    </row>
    <row r="26" spans="1:12" ht="50.1" customHeight="1">
      <c r="A26" s="76"/>
      <c r="B26" s="585" t="s">
        <v>534</v>
      </c>
      <c r="C26" s="585"/>
      <c r="D26" s="585"/>
      <c r="E26" s="70"/>
      <c r="F26" s="409" t="s">
        <v>114</v>
      </c>
      <c r="G26" s="409">
        <v>8.4260000000000002</v>
      </c>
      <c r="H26" s="409">
        <v>8.2319999999999993</v>
      </c>
      <c r="I26" s="26"/>
      <c r="J26" s="26"/>
      <c r="K26" s="26"/>
      <c r="L26" s="26"/>
    </row>
    <row r="27" spans="1:12" ht="50.1" customHeight="1">
      <c r="A27" s="76"/>
      <c r="B27" s="377" t="s">
        <v>111</v>
      </c>
      <c r="C27" s="375"/>
      <c r="D27" s="375"/>
      <c r="E27" s="70"/>
      <c r="F27" s="409">
        <v>28.241</v>
      </c>
      <c r="G27" s="409">
        <v>27.603999999999999</v>
      </c>
      <c r="H27" s="409">
        <v>26.832000000000001</v>
      </c>
      <c r="I27" s="26"/>
      <c r="J27" s="26"/>
      <c r="K27" s="26"/>
      <c r="L27" s="26"/>
    </row>
    <row r="28" spans="1:12" ht="50.1" customHeight="1">
      <c r="A28" s="76"/>
      <c r="B28" s="375" t="s">
        <v>535</v>
      </c>
      <c r="C28" s="375"/>
      <c r="D28" s="375"/>
      <c r="E28" s="70"/>
      <c r="F28" s="409" t="s">
        <v>114</v>
      </c>
      <c r="G28" s="70">
        <v>824</v>
      </c>
      <c r="H28" s="70">
        <v>835</v>
      </c>
      <c r="I28" s="26"/>
      <c r="J28" s="26"/>
      <c r="K28" s="26"/>
      <c r="L28" s="26"/>
    </row>
    <row r="29" spans="1:12" ht="50.1" customHeight="1">
      <c r="A29" s="76"/>
      <c r="B29" s="375" t="s">
        <v>536</v>
      </c>
      <c r="C29" s="375"/>
      <c r="D29" s="375"/>
      <c r="E29" s="70"/>
      <c r="F29" s="409" t="s">
        <v>114</v>
      </c>
      <c r="G29" s="70">
        <v>563</v>
      </c>
      <c r="H29" s="70">
        <v>501</v>
      </c>
      <c r="I29" s="26"/>
      <c r="J29" s="26"/>
      <c r="K29" s="26"/>
      <c r="L29" s="26"/>
    </row>
    <row r="30" spans="1:12" ht="39.950000000000003" customHeight="1">
      <c r="A30" s="66"/>
      <c r="B30" s="596" t="s">
        <v>111</v>
      </c>
      <c r="C30" s="596"/>
      <c r="D30" s="596"/>
      <c r="E30" s="73"/>
      <c r="F30" s="416">
        <v>1.4470000000000001</v>
      </c>
      <c r="G30" s="416">
        <v>1.387</v>
      </c>
      <c r="H30" s="416">
        <v>1.3360000000000001</v>
      </c>
      <c r="I30" s="26"/>
      <c r="J30" s="26"/>
      <c r="K30" s="26"/>
      <c r="L30" s="26"/>
    </row>
    <row r="31" spans="1:12" ht="39.950000000000003" customHeight="1">
      <c r="A31" s="66"/>
      <c r="B31" s="65"/>
      <c r="C31" s="65"/>
      <c r="D31" s="65"/>
      <c r="E31" s="67"/>
      <c r="F31" s="67"/>
      <c r="G31" s="67"/>
      <c r="H31" s="67"/>
      <c r="I31" s="26"/>
      <c r="J31" s="26"/>
      <c r="K31" s="26"/>
      <c r="L31" s="26"/>
    </row>
    <row r="32" spans="1:12" ht="39.950000000000003" customHeight="1">
      <c r="A32" s="66"/>
      <c r="B32" s="526" t="s">
        <v>537</v>
      </c>
      <c r="C32" s="526"/>
      <c r="D32" s="526"/>
      <c r="E32" s="526"/>
      <c r="F32" s="526"/>
      <c r="G32" s="526"/>
      <c r="H32" s="526"/>
      <c r="I32" s="26"/>
      <c r="J32" s="26"/>
      <c r="K32" s="26"/>
      <c r="L32" s="26"/>
    </row>
    <row r="33" spans="1:12" ht="39.950000000000003" customHeight="1">
      <c r="A33" s="66"/>
      <c r="B33" s="26"/>
      <c r="C33" s="65"/>
      <c r="D33" s="26"/>
      <c r="E33" s="68"/>
      <c r="F33" s="68">
        <v>2023</v>
      </c>
      <c r="G33" s="68">
        <v>2024</v>
      </c>
      <c r="H33" s="68">
        <v>2025</v>
      </c>
      <c r="I33" s="26"/>
      <c r="J33" s="26"/>
      <c r="K33" s="26"/>
      <c r="L33" s="26"/>
    </row>
    <row r="34" spans="1:12" ht="39.950000000000003" customHeight="1">
      <c r="A34" s="66"/>
      <c r="B34" s="588" t="s">
        <v>538</v>
      </c>
      <c r="C34" s="588"/>
      <c r="D34" s="588"/>
      <c r="E34" s="588"/>
      <c r="F34" s="409">
        <v>4.0880000000000001</v>
      </c>
      <c r="G34" s="409">
        <v>3.7309999999999999</v>
      </c>
      <c r="H34" s="409">
        <v>4.2590000000000003</v>
      </c>
      <c r="I34" s="26"/>
      <c r="J34" s="26"/>
      <c r="K34" s="26"/>
      <c r="L34" s="26"/>
    </row>
    <row r="35" spans="1:12" ht="56.25" customHeight="1">
      <c r="A35" s="66"/>
      <c r="B35" s="643" t="s">
        <v>539</v>
      </c>
      <c r="C35" s="643"/>
      <c r="D35" s="643"/>
      <c r="E35" s="643"/>
      <c r="F35" s="409">
        <v>4.0880000000000001</v>
      </c>
      <c r="G35" s="409">
        <v>3.7309999999999999</v>
      </c>
      <c r="H35" s="409">
        <v>4.0279999999999996</v>
      </c>
      <c r="I35" s="26"/>
      <c r="J35" s="26"/>
      <c r="K35" s="26"/>
      <c r="L35" s="26"/>
    </row>
    <row r="36" spans="1:12" ht="39.950000000000003" customHeight="1">
      <c r="A36" s="66"/>
      <c r="B36" s="588" t="s">
        <v>540</v>
      </c>
      <c r="C36" s="588"/>
      <c r="D36" s="588"/>
      <c r="E36" s="588"/>
      <c r="F36" s="73" t="s">
        <v>114</v>
      </c>
      <c r="G36" s="73" t="s">
        <v>114</v>
      </c>
      <c r="H36" s="73">
        <v>231</v>
      </c>
      <c r="I36" s="26"/>
      <c r="J36" s="26"/>
      <c r="K36" s="26"/>
      <c r="L36" s="26"/>
    </row>
    <row r="37" spans="1:12" ht="39.950000000000003" customHeight="1">
      <c r="A37" s="66"/>
      <c r="B37" s="65"/>
      <c r="C37" s="65"/>
      <c r="D37" s="65"/>
      <c r="E37" s="67"/>
      <c r="F37" s="67"/>
      <c r="G37" s="67"/>
      <c r="H37" s="67"/>
      <c r="I37" s="26"/>
      <c r="J37" s="26"/>
      <c r="K37" s="26"/>
      <c r="L37" s="26"/>
    </row>
    <row r="38" spans="1:12" ht="39.950000000000003" customHeight="1">
      <c r="A38" s="66"/>
      <c r="B38" s="526" t="s">
        <v>541</v>
      </c>
      <c r="C38" s="526"/>
      <c r="D38" s="526"/>
      <c r="E38" s="526"/>
      <c r="F38" s="526"/>
      <c r="G38" s="526"/>
      <c r="H38" s="526"/>
      <c r="I38" s="26"/>
      <c r="J38" s="26"/>
      <c r="K38" s="26"/>
      <c r="L38" s="26"/>
    </row>
    <row r="39" spans="1:12" ht="39.950000000000003" customHeight="1">
      <c r="A39" s="66"/>
      <c r="B39" s="26"/>
      <c r="C39" s="599">
        <v>2024</v>
      </c>
      <c r="D39" s="599"/>
      <c r="E39" s="599"/>
      <c r="F39" s="599">
        <v>2025</v>
      </c>
      <c r="G39" s="599"/>
      <c r="H39" s="599"/>
      <c r="I39" s="26"/>
      <c r="J39" s="26"/>
      <c r="K39" s="26"/>
      <c r="L39" s="26"/>
    </row>
    <row r="40" spans="1:12" ht="72" customHeight="1">
      <c r="A40" s="66"/>
      <c r="B40" s="226"/>
      <c r="C40" s="397" t="s">
        <v>542</v>
      </c>
      <c r="D40" s="397" t="s">
        <v>543</v>
      </c>
      <c r="E40" s="397" t="s">
        <v>544</v>
      </c>
      <c r="F40" s="397" t="s">
        <v>542</v>
      </c>
      <c r="G40" s="397" t="s">
        <v>543</v>
      </c>
      <c r="H40" s="397" t="s">
        <v>544</v>
      </c>
      <c r="I40" s="26"/>
      <c r="J40" s="26"/>
      <c r="K40" s="26"/>
      <c r="L40" s="26"/>
    </row>
    <row r="41" spans="1:12" ht="39.950000000000003" customHeight="1">
      <c r="A41" s="66"/>
      <c r="B41" s="418" t="s">
        <v>531</v>
      </c>
      <c r="C41" s="419" t="s">
        <v>545</v>
      </c>
      <c r="D41" s="419" t="s">
        <v>546</v>
      </c>
      <c r="E41" s="71" t="s">
        <v>547</v>
      </c>
      <c r="F41" s="402" t="s">
        <v>548</v>
      </c>
      <c r="G41" s="409">
        <v>103.795</v>
      </c>
      <c r="H41" s="401" t="s">
        <v>549</v>
      </c>
      <c r="I41" s="26"/>
      <c r="J41" s="26"/>
      <c r="K41" s="26"/>
      <c r="L41" s="26"/>
    </row>
    <row r="42" spans="1:12" ht="39.950000000000003" customHeight="1">
      <c r="A42" s="66"/>
      <c r="B42" s="396" t="s">
        <v>530</v>
      </c>
      <c r="C42" s="411">
        <v>20.692</v>
      </c>
      <c r="D42" s="411" t="s">
        <v>550</v>
      </c>
      <c r="E42" s="398" t="s">
        <v>551</v>
      </c>
      <c r="F42" s="417" t="s">
        <v>552</v>
      </c>
      <c r="G42" s="416">
        <v>311.38499999999999</v>
      </c>
      <c r="H42" s="420" t="s">
        <v>553</v>
      </c>
      <c r="I42" s="26"/>
      <c r="J42" s="26"/>
      <c r="K42" s="26"/>
      <c r="L42" s="26"/>
    </row>
    <row r="43" spans="1:12" ht="39.950000000000003" customHeight="1">
      <c r="A43" s="66"/>
      <c r="B43" s="65"/>
      <c r="C43" s="65"/>
      <c r="D43" s="65"/>
      <c r="E43" s="67"/>
      <c r="F43" s="67"/>
      <c r="G43" s="67"/>
      <c r="H43" s="67"/>
      <c r="I43" s="26"/>
      <c r="J43" s="26"/>
      <c r="K43" s="26"/>
      <c r="L43" s="26"/>
    </row>
    <row r="44" spans="1:12" ht="50.1" customHeight="1">
      <c r="A44" s="68"/>
      <c r="B44" s="526" t="s">
        <v>554</v>
      </c>
      <c r="C44" s="526"/>
      <c r="D44" s="526"/>
      <c r="E44" s="526"/>
      <c r="F44" s="526"/>
      <c r="G44" s="526"/>
      <c r="H44" s="526"/>
      <c r="I44" s="79"/>
      <c r="J44" s="26"/>
      <c r="K44" s="26"/>
      <c r="L44" s="26"/>
    </row>
    <row r="45" spans="1:12" ht="50.1" customHeight="1">
      <c r="A45" s="68"/>
      <c r="B45" s="26"/>
      <c r="C45" s="65"/>
      <c r="D45" s="26"/>
      <c r="E45" s="68"/>
      <c r="F45" s="68">
        <v>2023</v>
      </c>
      <c r="G45" s="68">
        <v>2024</v>
      </c>
      <c r="H45" s="68">
        <v>2025</v>
      </c>
      <c r="I45" s="79"/>
      <c r="J45" s="26"/>
      <c r="K45" s="26"/>
      <c r="L45" s="26"/>
    </row>
    <row r="46" spans="1:12" ht="34.5" customHeight="1">
      <c r="A46" s="11"/>
      <c r="B46" s="596" t="s">
        <v>111</v>
      </c>
      <c r="C46" s="596"/>
      <c r="D46" s="596"/>
      <c r="E46" s="73"/>
      <c r="F46" s="416">
        <v>5.4770000000000003</v>
      </c>
      <c r="G46" s="416">
        <v>6.7789999999999999</v>
      </c>
      <c r="H46" s="416">
        <v>6.3129999999999997</v>
      </c>
      <c r="I46" s="9"/>
    </row>
    <row r="47" spans="1:12" ht="39.950000000000003" customHeight="1">
      <c r="F47" s="1"/>
      <c r="G47" s="12"/>
      <c r="H47" s="9"/>
      <c r="I47" s="9"/>
    </row>
    <row r="48" spans="1:12" ht="50.1" customHeight="1">
      <c r="A48" s="82"/>
      <c r="B48" s="64" t="s">
        <v>555</v>
      </c>
      <c r="C48" s="64"/>
      <c r="D48" s="64"/>
      <c r="E48" s="64"/>
      <c r="F48" s="64"/>
      <c r="G48" s="64"/>
      <c r="H48" s="64"/>
      <c r="I48" s="9"/>
    </row>
    <row r="49" spans="1:12" ht="50.1" customHeight="1">
      <c r="A49" s="82"/>
      <c r="B49" s="586"/>
      <c r="C49" s="586"/>
      <c r="D49" s="586"/>
      <c r="E49" s="27"/>
      <c r="F49" s="27">
        <v>2023</v>
      </c>
      <c r="G49" s="27">
        <v>2024</v>
      </c>
      <c r="H49" s="27">
        <v>2025</v>
      </c>
      <c r="I49" s="9"/>
    </row>
    <row r="50" spans="1:12" ht="50.1" customHeight="1">
      <c r="A50" s="82"/>
      <c r="B50" s="585" t="s">
        <v>556</v>
      </c>
      <c r="C50" s="585"/>
      <c r="D50" s="585"/>
      <c r="E50" s="182"/>
      <c r="F50" s="182" t="s">
        <v>557</v>
      </c>
      <c r="G50" s="182" t="s">
        <v>558</v>
      </c>
      <c r="H50" s="182" t="s">
        <v>559</v>
      </c>
      <c r="I50" s="9"/>
    </row>
    <row r="51" spans="1:12" ht="50.1" customHeight="1">
      <c r="A51" s="82"/>
      <c r="B51" s="72" t="s">
        <v>560</v>
      </c>
      <c r="C51" s="72"/>
      <c r="D51" s="72"/>
      <c r="E51" s="62"/>
      <c r="F51" s="62" t="s">
        <v>114</v>
      </c>
      <c r="G51" s="415" t="s">
        <v>561</v>
      </c>
      <c r="H51" s="415" t="s">
        <v>562</v>
      </c>
      <c r="I51" s="9"/>
    </row>
    <row r="52" spans="1:12" ht="39.950000000000003" customHeight="1">
      <c r="A52" s="82"/>
      <c r="B52" s="69"/>
      <c r="C52" s="69"/>
      <c r="D52" s="69"/>
      <c r="E52" s="83"/>
      <c r="F52" s="83"/>
      <c r="G52" s="83"/>
      <c r="H52" s="83"/>
      <c r="I52" s="9"/>
    </row>
    <row r="53" spans="1:12" ht="50.1" customHeight="1">
      <c r="A53" s="82"/>
      <c r="B53" s="526" t="s">
        <v>563</v>
      </c>
      <c r="C53" s="526"/>
      <c r="D53" s="526"/>
      <c r="E53" s="526"/>
      <c r="F53" s="526"/>
      <c r="G53" s="526"/>
      <c r="H53" s="526"/>
      <c r="I53" s="9"/>
    </row>
    <row r="54" spans="1:12" ht="50.1" customHeight="1">
      <c r="A54" s="84"/>
      <c r="B54" s="26"/>
      <c r="C54" s="65"/>
      <c r="D54" s="26"/>
      <c r="E54" s="68"/>
      <c r="F54" s="68">
        <v>2023</v>
      </c>
      <c r="G54" s="68">
        <v>2024</v>
      </c>
      <c r="H54" s="68">
        <v>2025</v>
      </c>
      <c r="I54" s="68"/>
      <c r="J54" s="75"/>
      <c r="K54" s="75"/>
      <c r="L54" s="75"/>
    </row>
    <row r="55" spans="1:12" ht="50.1" customHeight="1">
      <c r="A55" s="69"/>
      <c r="B55" s="596" t="s">
        <v>564</v>
      </c>
      <c r="C55" s="596"/>
      <c r="D55" s="596"/>
      <c r="E55" s="73"/>
      <c r="F55" s="85" t="s">
        <v>565</v>
      </c>
      <c r="G55" s="85" t="s">
        <v>566</v>
      </c>
      <c r="H55" s="85" t="s">
        <v>567</v>
      </c>
      <c r="I55" s="68"/>
      <c r="J55" s="75"/>
      <c r="K55" s="75"/>
      <c r="L55" s="75"/>
    </row>
    <row r="56" spans="1:12" ht="39.950000000000003" customHeight="1">
      <c r="A56" s="69"/>
      <c r="B56" s="65"/>
      <c r="C56" s="65"/>
      <c r="D56" s="65"/>
      <c r="E56" s="83"/>
      <c r="F56" s="83"/>
      <c r="G56" s="83"/>
      <c r="H56" s="83"/>
      <c r="I56" s="68"/>
      <c r="J56" s="75"/>
      <c r="K56" s="75"/>
      <c r="L56" s="75"/>
    </row>
    <row r="57" spans="1:12" ht="50.1" customHeight="1">
      <c r="A57" s="69"/>
      <c r="B57" s="64" t="s">
        <v>568</v>
      </c>
      <c r="C57" s="64"/>
      <c r="D57" s="64"/>
      <c r="E57" s="64"/>
      <c r="F57" s="64"/>
      <c r="G57" s="64"/>
      <c r="H57" s="64"/>
      <c r="I57" s="68"/>
      <c r="J57" s="75"/>
      <c r="K57" s="75"/>
      <c r="L57" s="75"/>
    </row>
    <row r="58" spans="1:12" ht="50.1" customHeight="1">
      <c r="A58" s="69"/>
      <c r="B58" s="66"/>
      <c r="C58" s="75"/>
      <c r="D58" s="27"/>
      <c r="E58" s="27">
        <v>2023</v>
      </c>
      <c r="F58" s="27">
        <v>2024</v>
      </c>
      <c r="G58" s="27">
        <v>2025</v>
      </c>
      <c r="H58" s="81" t="s">
        <v>569</v>
      </c>
      <c r="I58" s="68"/>
      <c r="J58" s="75"/>
      <c r="K58" s="75"/>
      <c r="L58" s="75"/>
    </row>
    <row r="59" spans="1:12" ht="50.1" customHeight="1">
      <c r="A59" s="75"/>
      <c r="B59" s="587" t="s">
        <v>570</v>
      </c>
      <c r="C59" s="588"/>
      <c r="D59" s="62"/>
      <c r="E59" s="62">
        <v>9.2550000000000008</v>
      </c>
      <c r="F59" s="521">
        <v>8.9890000000000008</v>
      </c>
      <c r="G59" s="521">
        <v>8.7690000000000001</v>
      </c>
      <c r="H59" s="192" t="s">
        <v>114</v>
      </c>
      <c r="I59" s="75"/>
      <c r="J59" s="75"/>
      <c r="K59" s="75"/>
      <c r="L59" s="75"/>
    </row>
    <row r="60" spans="1:12" ht="50.1" customHeight="1">
      <c r="A60" s="86"/>
      <c r="B60" s="589" t="s">
        <v>571</v>
      </c>
      <c r="C60" s="590"/>
      <c r="D60" s="522"/>
      <c r="E60" s="522">
        <v>0.31</v>
      </c>
      <c r="F60" s="523">
        <v>0.31</v>
      </c>
      <c r="G60" s="523">
        <v>0.31</v>
      </c>
      <c r="H60" s="436">
        <v>0.3</v>
      </c>
      <c r="I60" s="75"/>
      <c r="J60" s="75"/>
      <c r="K60" s="75"/>
      <c r="L60" s="75"/>
    </row>
    <row r="61" spans="1:12" ht="50.1" customHeight="1">
      <c r="A61" s="69"/>
      <c r="B61" s="595" t="s">
        <v>572</v>
      </c>
      <c r="C61" s="595"/>
      <c r="D61" s="181"/>
      <c r="E61" s="181" t="s">
        <v>573</v>
      </c>
      <c r="F61" s="436">
        <v>0.25</v>
      </c>
      <c r="G61" s="181" t="s">
        <v>574</v>
      </c>
      <c r="H61" s="183">
        <v>0.3</v>
      </c>
      <c r="I61" s="89"/>
      <c r="J61" s="75"/>
      <c r="K61" s="75"/>
      <c r="L61" s="75"/>
    </row>
    <row r="62" spans="1:12" ht="50.1" customHeight="1">
      <c r="A62" s="69"/>
      <c r="B62" s="587" t="s">
        <v>575</v>
      </c>
      <c r="C62" s="588"/>
      <c r="D62" s="315"/>
      <c r="E62" s="315">
        <v>0.24</v>
      </c>
      <c r="F62" s="315" t="s">
        <v>576</v>
      </c>
      <c r="G62" s="315" t="s">
        <v>577</v>
      </c>
      <c r="H62" s="315">
        <v>0.4</v>
      </c>
      <c r="I62" s="75"/>
      <c r="J62" s="75"/>
      <c r="K62" s="75"/>
      <c r="L62" s="75"/>
    </row>
    <row r="63" spans="1:12" ht="39.950000000000003" customHeight="1">
      <c r="A63" s="90"/>
      <c r="B63" s="591"/>
      <c r="C63" s="591"/>
      <c r="D63" s="591"/>
      <c r="E63" s="591"/>
      <c r="F63" s="591"/>
      <c r="G63" s="591"/>
      <c r="H63" s="591"/>
      <c r="I63" s="1"/>
      <c r="J63" s="1"/>
      <c r="K63" s="1"/>
      <c r="L63" s="1"/>
    </row>
    <row r="64" spans="1:12" ht="50.1" customHeight="1">
      <c r="B64" s="64" t="s">
        <v>578</v>
      </c>
      <c r="C64" s="64"/>
      <c r="D64" s="64"/>
      <c r="E64" s="22"/>
      <c r="F64" s="22"/>
      <c r="G64" s="22"/>
      <c r="H64" s="22"/>
    </row>
    <row r="65" spans="1:12" ht="50.1" customHeight="1">
      <c r="A65" s="75"/>
      <c r="B65" s="68"/>
      <c r="C65" s="68" t="s">
        <v>579</v>
      </c>
      <c r="D65" s="68" t="s">
        <v>580</v>
      </c>
      <c r="E65" s="75"/>
      <c r="F65" s="75"/>
      <c r="G65" s="75"/>
      <c r="H65" s="75"/>
      <c r="I65" s="75"/>
      <c r="J65" s="75"/>
      <c r="K65" s="75"/>
      <c r="L65" s="75"/>
    </row>
    <row r="66" spans="1:12" ht="50.1" customHeight="1">
      <c r="A66" s="75"/>
      <c r="B66" s="74" t="s">
        <v>581</v>
      </c>
      <c r="C66" s="291">
        <v>4.8680000000000003</v>
      </c>
      <c r="D66" s="414" t="s">
        <v>582</v>
      </c>
      <c r="E66" s="75"/>
      <c r="F66" s="75"/>
      <c r="G66" s="75"/>
      <c r="H66" s="75"/>
      <c r="I66" s="75"/>
      <c r="J66" s="75"/>
      <c r="K66" s="75"/>
      <c r="L66" s="75"/>
    </row>
    <row r="67" spans="1:12" ht="50.1" customHeight="1">
      <c r="A67" s="75"/>
      <c r="B67" s="68" t="s">
        <v>583</v>
      </c>
      <c r="C67" s="292">
        <v>16.672999999999998</v>
      </c>
      <c r="D67" s="293" t="s">
        <v>584</v>
      </c>
      <c r="E67" s="75"/>
      <c r="F67" s="75"/>
      <c r="G67" s="75"/>
      <c r="H67" s="75"/>
      <c r="I67" s="75"/>
      <c r="J67" s="75"/>
      <c r="K67" s="75"/>
      <c r="L67" s="75"/>
    </row>
    <row r="68" spans="1:12" ht="50.1" customHeight="1">
      <c r="A68" s="75"/>
      <c r="B68" s="74" t="s">
        <v>585</v>
      </c>
      <c r="C68" s="291">
        <v>6.4660000000000002</v>
      </c>
      <c r="D68" s="414" t="s">
        <v>586</v>
      </c>
      <c r="E68" s="75"/>
      <c r="F68" s="75"/>
      <c r="G68" s="75"/>
      <c r="H68" s="75"/>
      <c r="I68" s="75"/>
      <c r="J68" s="75"/>
      <c r="K68" s="75"/>
      <c r="L68" s="75"/>
    </row>
    <row r="69" spans="1:12" ht="50.1" customHeight="1">
      <c r="A69" s="75"/>
      <c r="B69" s="68"/>
      <c r="C69" s="292"/>
      <c r="D69" s="293"/>
      <c r="E69" s="75"/>
      <c r="F69" s="75"/>
      <c r="G69" s="75"/>
      <c r="H69" s="75"/>
      <c r="I69" s="75"/>
      <c r="J69" s="75"/>
      <c r="K69" s="75"/>
      <c r="L69" s="75"/>
    </row>
    <row r="70" spans="1:12" ht="50.1" customHeight="1">
      <c r="B70" s="526" t="s">
        <v>587</v>
      </c>
      <c r="C70" s="526"/>
      <c r="D70" s="526"/>
      <c r="E70" s="526"/>
      <c r="F70" s="526"/>
      <c r="G70" s="526"/>
      <c r="H70" s="612"/>
    </row>
    <row r="71" spans="1:12" ht="50.1" customHeight="1">
      <c r="B71" s="66"/>
      <c r="C71" s="75"/>
      <c r="D71" s="27">
        <v>2023</v>
      </c>
      <c r="E71" s="27">
        <v>2024</v>
      </c>
      <c r="F71" s="27">
        <v>2025</v>
      </c>
      <c r="G71" s="81" t="s">
        <v>588</v>
      </c>
    </row>
    <row r="72" spans="1:12" ht="46.5" customHeight="1">
      <c r="B72" s="587" t="s">
        <v>589</v>
      </c>
      <c r="C72" s="587"/>
      <c r="D72" s="291">
        <v>1.2330000000000001</v>
      </c>
      <c r="E72" s="291">
        <v>1.288</v>
      </c>
      <c r="F72" s="291">
        <v>1.248</v>
      </c>
      <c r="G72" s="291">
        <v>1300</v>
      </c>
    </row>
    <row r="73" spans="1:12" ht="46.5" customHeight="1">
      <c r="B73" s="78"/>
      <c r="C73" s="78"/>
      <c r="D73" s="292"/>
      <c r="E73" s="292"/>
      <c r="F73" s="292"/>
      <c r="G73" s="292"/>
    </row>
    <row r="74" spans="1:12" ht="50.1" customHeight="1">
      <c r="B74" s="526" t="s">
        <v>590</v>
      </c>
      <c r="C74" s="526"/>
      <c r="D74" s="526"/>
      <c r="E74" s="526"/>
      <c r="F74" s="526"/>
      <c r="G74" s="526"/>
      <c r="H74" s="612"/>
    </row>
    <row r="75" spans="1:12" ht="50.1" customHeight="1">
      <c r="A75" s="41"/>
      <c r="B75" s="66"/>
      <c r="C75" s="75"/>
      <c r="D75" s="75"/>
      <c r="E75" s="81">
        <v>2023</v>
      </c>
      <c r="F75" s="81">
        <v>2024</v>
      </c>
      <c r="G75" s="81">
        <v>2025</v>
      </c>
      <c r="H75" s="41"/>
      <c r="I75" s="41"/>
      <c r="J75" s="41"/>
      <c r="K75" s="41"/>
      <c r="L75" s="41"/>
    </row>
    <row r="76" spans="1:12" ht="50.1" customHeight="1">
      <c r="A76" s="41"/>
      <c r="B76" s="585" t="s">
        <v>591</v>
      </c>
      <c r="C76" s="585"/>
      <c r="D76" s="585"/>
      <c r="E76" s="60">
        <v>244</v>
      </c>
      <c r="F76" s="294">
        <v>208</v>
      </c>
      <c r="G76" s="294">
        <v>197</v>
      </c>
      <c r="H76" s="41"/>
      <c r="J76" s="41"/>
      <c r="K76" s="41"/>
      <c r="L76" s="41"/>
    </row>
    <row r="77" spans="1:12" ht="50.1" customHeight="1">
      <c r="A77" s="41"/>
      <c r="B77" s="588" t="s">
        <v>592</v>
      </c>
      <c r="C77" s="588"/>
      <c r="D77" s="588"/>
      <c r="E77" s="62">
        <v>16</v>
      </c>
      <c r="F77" s="291">
        <v>17</v>
      </c>
      <c r="G77" s="291">
        <v>24</v>
      </c>
      <c r="H77" s="41"/>
      <c r="I77" s="41"/>
      <c r="J77" s="41"/>
      <c r="K77" s="41"/>
      <c r="L77" s="41"/>
    </row>
    <row r="78" spans="1:12" ht="39.950000000000003" customHeight="1">
      <c r="A78" s="3"/>
      <c r="B78" s="78"/>
      <c r="C78" s="69"/>
      <c r="D78" s="69"/>
      <c r="E78" s="27"/>
      <c r="F78" s="27"/>
      <c r="G78" s="27"/>
      <c r="H78" s="68"/>
      <c r="I78" s="3"/>
      <c r="J78" s="3"/>
      <c r="K78" s="3"/>
      <c r="L78" s="3"/>
    </row>
    <row r="79" spans="1:12" ht="50.1" customHeight="1" thickBot="1">
      <c r="B79" s="526" t="s">
        <v>593</v>
      </c>
      <c r="C79" s="526"/>
      <c r="D79" s="526"/>
      <c r="E79" s="526"/>
      <c r="F79" s="526"/>
      <c r="G79" s="526"/>
      <c r="H79" s="526"/>
    </row>
    <row r="80" spans="1:12" ht="50.1" customHeight="1">
      <c r="A80" s="34"/>
      <c r="B80" s="645" t="s">
        <v>594</v>
      </c>
      <c r="C80" s="645"/>
      <c r="D80" s="645"/>
      <c r="E80" s="645"/>
      <c r="F80" s="153">
        <v>2023</v>
      </c>
      <c r="G80" s="153">
        <v>2024</v>
      </c>
      <c r="H80" s="153">
        <v>2025</v>
      </c>
      <c r="I80" s="34"/>
      <c r="J80" s="34"/>
      <c r="K80" s="34"/>
      <c r="L80" s="34"/>
    </row>
    <row r="81" spans="1:12" ht="50.1" customHeight="1">
      <c r="A81" s="34"/>
      <c r="B81" s="548" t="s">
        <v>595</v>
      </c>
      <c r="C81" s="548"/>
      <c r="D81" s="548"/>
      <c r="E81" s="548"/>
      <c r="F81" s="171" t="s">
        <v>596</v>
      </c>
      <c r="G81" s="297" t="s">
        <v>597</v>
      </c>
      <c r="H81" s="297" t="s">
        <v>598</v>
      </c>
      <c r="I81" s="34"/>
      <c r="J81" s="34"/>
      <c r="K81" s="34"/>
      <c r="L81" s="34"/>
    </row>
    <row r="82" spans="1:12" ht="50.1" customHeight="1">
      <c r="A82" s="34"/>
      <c r="B82" s="532" t="s">
        <v>599</v>
      </c>
      <c r="C82" s="532"/>
      <c r="D82" s="532"/>
      <c r="E82" s="532"/>
      <c r="F82" s="298">
        <v>320.71899999999999</v>
      </c>
      <c r="G82" s="299">
        <v>338</v>
      </c>
      <c r="H82" s="299">
        <v>338</v>
      </c>
      <c r="I82" s="34"/>
      <c r="J82" s="34"/>
      <c r="K82" s="34"/>
      <c r="L82" s="34"/>
    </row>
    <row r="83" spans="1:12" ht="50.1" customHeight="1">
      <c r="A83" s="34"/>
      <c r="B83" s="604" t="s">
        <v>600</v>
      </c>
      <c r="C83" s="604"/>
      <c r="D83" s="604"/>
      <c r="E83" s="604"/>
      <c r="F83" s="300">
        <v>20.501999999999999</v>
      </c>
      <c r="G83" s="301">
        <v>21</v>
      </c>
      <c r="H83" s="301">
        <v>23</v>
      </c>
      <c r="I83" s="34"/>
      <c r="J83" s="34"/>
      <c r="K83" s="37"/>
      <c r="L83" s="34"/>
    </row>
    <row r="84" spans="1:12" ht="50.1" customHeight="1" thickBot="1">
      <c r="A84" s="75"/>
      <c r="B84" s="604" t="s">
        <v>601</v>
      </c>
      <c r="C84" s="604"/>
      <c r="D84" s="604"/>
      <c r="E84" s="604"/>
      <c r="F84" s="302">
        <v>1.837</v>
      </c>
      <c r="G84" s="303">
        <v>1</v>
      </c>
      <c r="H84" s="303">
        <v>1</v>
      </c>
      <c r="I84" s="34"/>
      <c r="J84" s="34"/>
      <c r="K84" s="34"/>
      <c r="L84" s="34"/>
    </row>
    <row r="85" spans="1:12" ht="50.1" customHeight="1" thickBot="1">
      <c r="A85" s="34"/>
      <c r="B85" s="548" t="s">
        <v>602</v>
      </c>
      <c r="C85" s="548"/>
      <c r="D85" s="548"/>
      <c r="E85" s="548"/>
      <c r="F85" s="172">
        <v>781</v>
      </c>
      <c r="G85" s="299">
        <v>1</v>
      </c>
      <c r="H85" s="299">
        <v>1</v>
      </c>
      <c r="I85" s="34"/>
      <c r="J85" s="34"/>
      <c r="K85" s="34"/>
      <c r="L85" s="34"/>
    </row>
    <row r="86" spans="1:12" ht="50.1" customHeight="1" thickBot="1">
      <c r="A86" s="34"/>
      <c r="B86" s="548" t="s">
        <v>603</v>
      </c>
      <c r="C86" s="548"/>
      <c r="D86" s="548"/>
      <c r="E86" s="548"/>
      <c r="F86" s="302">
        <v>54.155999999999999</v>
      </c>
      <c r="G86" s="303">
        <v>56</v>
      </c>
      <c r="H86" s="303">
        <v>62</v>
      </c>
      <c r="I86" s="34"/>
      <c r="J86" s="34"/>
      <c r="K86" s="34"/>
      <c r="L86" s="34"/>
    </row>
    <row r="87" spans="1:12" ht="50.1" customHeight="1">
      <c r="A87" s="34"/>
      <c r="B87" s="602" t="s">
        <v>604</v>
      </c>
      <c r="C87" s="603"/>
      <c r="D87" s="603"/>
      <c r="E87" s="603"/>
      <c r="F87" s="171" t="s">
        <v>605</v>
      </c>
      <c r="G87" s="297" t="s">
        <v>606</v>
      </c>
      <c r="H87" s="297" t="s">
        <v>607</v>
      </c>
      <c r="I87" s="34"/>
      <c r="J87" s="34"/>
      <c r="K87" s="34"/>
      <c r="L87" s="34"/>
    </row>
    <row r="88" spans="1:12" ht="50.1" customHeight="1">
      <c r="A88" s="34"/>
      <c r="B88" s="604" t="s">
        <v>608</v>
      </c>
      <c r="C88" s="604"/>
      <c r="D88" s="604"/>
      <c r="E88" s="604"/>
      <c r="F88" s="300">
        <v>156.77699999999999</v>
      </c>
      <c r="G88" s="301">
        <v>147</v>
      </c>
      <c r="H88" s="301">
        <v>147</v>
      </c>
      <c r="I88" s="34"/>
      <c r="J88" s="34"/>
      <c r="K88" s="34"/>
      <c r="L88" s="34"/>
    </row>
    <row r="89" spans="1:12" ht="39.950000000000003" customHeight="1">
      <c r="A89" s="34"/>
      <c r="B89" s="644" t="s">
        <v>609</v>
      </c>
      <c r="C89" s="601"/>
      <c r="D89" s="601"/>
      <c r="E89" s="601"/>
      <c r="F89" s="171" t="s">
        <v>610</v>
      </c>
      <c r="G89" s="297" t="s">
        <v>611</v>
      </c>
      <c r="H89" s="297" t="s">
        <v>612</v>
      </c>
      <c r="I89" s="34"/>
      <c r="J89" s="34"/>
      <c r="K89" s="34"/>
      <c r="L89" s="34"/>
    </row>
    <row r="90" spans="1:12" ht="39.950000000000003" customHeight="1">
      <c r="A90" s="34"/>
      <c r="B90" s="395"/>
      <c r="C90" s="395"/>
      <c r="D90" s="395"/>
      <c r="E90" s="395"/>
      <c r="F90" s="172"/>
      <c r="G90" s="296"/>
      <c r="H90" s="296"/>
      <c r="I90" s="34"/>
      <c r="J90" s="34"/>
      <c r="K90" s="34"/>
      <c r="L90" s="34"/>
    </row>
    <row r="91" spans="1:12" ht="50.1" customHeight="1">
      <c r="B91" s="526" t="s">
        <v>613</v>
      </c>
      <c r="C91" s="526"/>
      <c r="D91" s="526"/>
      <c r="E91" s="22"/>
    </row>
    <row r="92" spans="1:12" ht="50.1" customHeight="1">
      <c r="B92" s="584"/>
      <c r="C92" s="584"/>
      <c r="D92" s="154">
        <v>2023</v>
      </c>
      <c r="E92" s="154">
        <v>2024</v>
      </c>
      <c r="F92" s="154">
        <v>2025</v>
      </c>
    </row>
    <row r="93" spans="1:12" ht="50.1" customHeight="1">
      <c r="B93" s="583" t="s">
        <v>614</v>
      </c>
      <c r="C93" s="583"/>
      <c r="D93" s="178">
        <v>0.62</v>
      </c>
      <c r="E93" s="304">
        <v>0.73</v>
      </c>
      <c r="F93" s="304">
        <v>0.8</v>
      </c>
    </row>
    <row r="94" spans="1:12" ht="39.950000000000003" customHeight="1">
      <c r="B94" s="54"/>
      <c r="C94" s="54"/>
      <c r="D94" s="51"/>
      <c r="F94" s="296"/>
      <c r="G94" s="54"/>
      <c r="H94" s="136"/>
    </row>
    <row r="95" spans="1:12" ht="39.950000000000003" customHeight="1">
      <c r="B95" s="283" t="s">
        <v>615</v>
      </c>
      <c r="C95" s="64"/>
      <c r="D95" s="64"/>
      <c r="E95" s="64"/>
      <c r="F95" s="64"/>
      <c r="G95" s="54"/>
      <c r="H95" s="136"/>
    </row>
    <row r="96" spans="1:12" ht="39.950000000000003" customHeight="1">
      <c r="B96" s="22"/>
      <c r="C96" s="22"/>
      <c r="D96" s="305">
        <v>2023</v>
      </c>
      <c r="E96" s="305">
        <v>2024</v>
      </c>
      <c r="F96" s="305">
        <v>2025</v>
      </c>
      <c r="G96" s="54"/>
      <c r="H96" s="136"/>
    </row>
    <row r="97" spans="2:9" ht="39.950000000000003" customHeight="1">
      <c r="B97" s="548" t="s">
        <v>616</v>
      </c>
      <c r="C97" s="548"/>
      <c r="D97" s="192">
        <v>1.554</v>
      </c>
      <c r="E97" s="306">
        <v>1.552</v>
      </c>
      <c r="F97" s="306">
        <v>1.478</v>
      </c>
      <c r="G97" s="54"/>
      <c r="H97" s="136"/>
    </row>
    <row r="98" spans="2:9" ht="39.950000000000003" customHeight="1">
      <c r="B98" s="532" t="s">
        <v>617</v>
      </c>
      <c r="C98" s="532"/>
      <c r="D98" s="116" t="s">
        <v>618</v>
      </c>
      <c r="E98" s="305" t="s">
        <v>619</v>
      </c>
      <c r="F98" s="305" t="s">
        <v>620</v>
      </c>
      <c r="G98" s="54"/>
      <c r="H98" s="136"/>
    </row>
    <row r="99" spans="2:9" ht="39.950000000000003" customHeight="1">
      <c r="B99" s="548" t="s">
        <v>621</v>
      </c>
      <c r="C99" s="548"/>
      <c r="D99" s="348" t="s">
        <v>622</v>
      </c>
      <c r="E99" s="306" t="s">
        <v>623</v>
      </c>
      <c r="F99" s="412">
        <v>1.04E-2</v>
      </c>
      <c r="G99" s="54"/>
      <c r="H99" s="136"/>
    </row>
    <row r="100" spans="2:9" ht="39.950000000000003" customHeight="1">
      <c r="B100" s="54"/>
      <c r="C100" s="54"/>
      <c r="D100" s="51"/>
      <c r="F100" s="54"/>
      <c r="G100" s="54"/>
      <c r="H100" s="136"/>
    </row>
    <row r="101" spans="2:9" ht="50.1" customHeight="1">
      <c r="B101" s="64" t="s">
        <v>624</v>
      </c>
      <c r="C101" s="64"/>
      <c r="D101" s="64"/>
      <c r="E101" s="64"/>
      <c r="F101" s="64"/>
      <c r="G101" s="22"/>
      <c r="H101" s="22"/>
    </row>
    <row r="102" spans="2:9" ht="50.1" customHeight="1">
      <c r="B102" s="593" t="s">
        <v>625</v>
      </c>
      <c r="C102" s="593"/>
      <c r="D102" s="593"/>
      <c r="E102" s="28"/>
      <c r="F102" s="208">
        <v>229</v>
      </c>
      <c r="G102" s="116"/>
      <c r="H102" s="26"/>
    </row>
    <row r="103" spans="2:9" ht="50.1" customHeight="1">
      <c r="B103" s="548" t="s">
        <v>626</v>
      </c>
      <c r="C103" s="548"/>
      <c r="D103" s="548"/>
      <c r="E103" s="98"/>
      <c r="F103" s="303">
        <v>326.42200000000003</v>
      </c>
      <c r="G103" s="299"/>
      <c r="H103" s="413"/>
    </row>
    <row r="104" spans="2:9" ht="39.950000000000003" customHeight="1">
      <c r="B104" s="54"/>
      <c r="C104" s="54"/>
      <c r="D104" s="54"/>
      <c r="G104" s="26"/>
      <c r="H104" s="26"/>
    </row>
    <row r="105" spans="2:9" ht="50.1" customHeight="1" thickBot="1">
      <c r="B105" s="526" t="s">
        <v>627</v>
      </c>
      <c r="C105" s="526"/>
      <c r="D105" s="526"/>
      <c r="E105" s="526"/>
      <c r="F105" s="526"/>
      <c r="G105" s="526"/>
      <c r="H105" s="526"/>
    </row>
    <row r="106" spans="2:9" ht="50.1" customHeight="1">
      <c r="F106" s="116">
        <v>2024</v>
      </c>
      <c r="G106" s="116">
        <v>2025</v>
      </c>
      <c r="H106" s="115" t="s">
        <v>569</v>
      </c>
      <c r="I106" s="116"/>
    </row>
    <row r="107" spans="2:9" ht="38.25" customHeight="1">
      <c r="B107" s="575" t="s">
        <v>628</v>
      </c>
      <c r="C107" s="575"/>
      <c r="D107" s="575"/>
      <c r="E107" s="575"/>
      <c r="F107" s="304">
        <v>0.92</v>
      </c>
      <c r="G107" s="304">
        <v>0.98</v>
      </c>
      <c r="H107" s="178">
        <v>1</v>
      </c>
      <c r="I107" s="177"/>
    </row>
    <row r="108" spans="2:9" ht="23.25">
      <c r="B108" s="75"/>
      <c r="C108" s="75"/>
      <c r="D108" s="75"/>
      <c r="E108" s="75"/>
      <c r="F108" s="307"/>
      <c r="G108" s="307"/>
      <c r="H108" s="177"/>
      <c r="I108" s="177"/>
    </row>
    <row r="109" spans="2:9" ht="30.75" customHeight="1"/>
    <row r="110" spans="2:9" ht="23.25">
      <c r="B110" s="283" t="s">
        <v>629</v>
      </c>
      <c r="C110" s="283"/>
      <c r="D110" s="283"/>
      <c r="E110" s="283"/>
      <c r="F110" s="283"/>
      <c r="G110" s="283"/>
      <c r="H110" s="283"/>
      <c r="I110" s="158"/>
    </row>
    <row r="111" spans="2:9" ht="30.75" customHeight="1">
      <c r="B111" s="308"/>
      <c r="C111" s="308"/>
      <c r="D111" s="308"/>
      <c r="E111" s="308"/>
      <c r="F111" s="116">
        <v>2023</v>
      </c>
      <c r="G111" s="116">
        <v>2024</v>
      </c>
      <c r="H111" s="116">
        <v>2025</v>
      </c>
      <c r="I111" s="116"/>
    </row>
    <row r="112" spans="2:9" ht="39" customHeight="1">
      <c r="B112" s="284" t="s">
        <v>630</v>
      </c>
      <c r="C112" s="284"/>
      <c r="D112" s="284"/>
      <c r="E112" s="284"/>
      <c r="F112" s="412" t="s">
        <v>631</v>
      </c>
      <c r="G112" s="412" t="s">
        <v>632</v>
      </c>
      <c r="H112" s="412" t="s">
        <v>632</v>
      </c>
      <c r="I112" s="524"/>
    </row>
  </sheetData>
  <mergeCells count="55">
    <mergeCell ref="B107:E107"/>
    <mergeCell ref="A2:I2"/>
    <mergeCell ref="B3:C3"/>
    <mergeCell ref="B15:C15"/>
    <mergeCell ref="B23:H23"/>
    <mergeCell ref="B17:H17"/>
    <mergeCell ref="B50:D50"/>
    <mergeCell ref="B53:H53"/>
    <mergeCell ref="B49:D49"/>
    <mergeCell ref="B38:H38"/>
    <mergeCell ref="B44:H44"/>
    <mergeCell ref="C39:E39"/>
    <mergeCell ref="F39:H39"/>
    <mergeCell ref="B46:D46"/>
    <mergeCell ref="B61:C61"/>
    <mergeCell ref="B62:C62"/>
    <mergeCell ref="B55:D55"/>
    <mergeCell ref="B59:C59"/>
    <mergeCell ref="B60:C60"/>
    <mergeCell ref="B74:H74"/>
    <mergeCell ref="B63:H63"/>
    <mergeCell ref="B70:H70"/>
    <mergeCell ref="B72:C72"/>
    <mergeCell ref="B79:H79"/>
    <mergeCell ref="B80:E80"/>
    <mergeCell ref="B81:E81"/>
    <mergeCell ref="B82:E82"/>
    <mergeCell ref="B76:D76"/>
    <mergeCell ref="B77:D77"/>
    <mergeCell ref="B105:H105"/>
    <mergeCell ref="B103:D103"/>
    <mergeCell ref="B99:C99"/>
    <mergeCell ref="B102:D102"/>
    <mergeCell ref="B83:E83"/>
    <mergeCell ref="B84:E84"/>
    <mergeCell ref="B85:E85"/>
    <mergeCell ref="B92:C92"/>
    <mergeCell ref="B97:C97"/>
    <mergeCell ref="B93:C93"/>
    <mergeCell ref="B98:C98"/>
    <mergeCell ref="B86:E86"/>
    <mergeCell ref="B87:E87"/>
    <mergeCell ref="B88:E88"/>
    <mergeCell ref="B89:E89"/>
    <mergeCell ref="B91:D91"/>
    <mergeCell ref="B19:D19"/>
    <mergeCell ref="B20:D20"/>
    <mergeCell ref="B21:D21"/>
    <mergeCell ref="B25:D25"/>
    <mergeCell ref="B26:D26"/>
    <mergeCell ref="B30:D30"/>
    <mergeCell ref="B32:H32"/>
    <mergeCell ref="B34:E34"/>
    <mergeCell ref="B35:E35"/>
    <mergeCell ref="B36:E36"/>
  </mergeCells>
  <pageMargins left="0.7" right="0.7" top="0.75" bottom="0.75" header="0.3" footer="0.3"/>
  <headerFooter>
    <oddFooter>&amp;L_x000D_&amp;1#&amp;"Calibri"&amp;10&amp;K008000 Confidential -C2- Internal</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37550-D803-4492-9299-FF1D8E32F45D}">
  <dimension ref="A1:M65"/>
  <sheetViews>
    <sheetView showGridLines="0" zoomScale="60" zoomScaleNormal="60" workbookViewId="0">
      <pane ySplit="1" topLeftCell="A31" activePane="bottomLeft" state="frozen"/>
      <selection pane="bottomLeft" activeCell="H5" sqref="H5"/>
    </sheetView>
  </sheetViews>
  <sheetFormatPr defaultColWidth="11.42578125" defaultRowHeight="15"/>
  <cols>
    <col min="1" max="1" width="36.7109375" customWidth="1"/>
    <col min="2" max="9" width="25.7109375" customWidth="1"/>
    <col min="10" max="10" width="18.7109375" customWidth="1"/>
    <col min="11" max="11" width="21.5703125" customWidth="1"/>
    <col min="12" max="12" width="19.42578125" customWidth="1"/>
  </cols>
  <sheetData>
    <row r="1" spans="1:11" ht="90" customHeight="1">
      <c r="B1" s="32"/>
      <c r="C1" s="32"/>
      <c r="D1" s="33"/>
      <c r="E1" s="33"/>
      <c r="F1" s="33"/>
      <c r="G1" s="33"/>
      <c r="H1" s="33"/>
      <c r="I1" s="33"/>
      <c r="J1" s="31"/>
    </row>
    <row r="2" spans="1:11" ht="159.94999999999999" customHeight="1">
      <c r="A2" s="550"/>
      <c r="B2" s="550"/>
      <c r="C2" s="550"/>
      <c r="D2" s="550"/>
      <c r="E2" s="550"/>
      <c r="F2" s="550"/>
      <c r="G2" s="550"/>
      <c r="H2" s="550"/>
      <c r="I2" s="550"/>
    </row>
    <row r="3" spans="1:11" ht="39.950000000000003" customHeight="1">
      <c r="B3" s="526" t="s">
        <v>633</v>
      </c>
      <c r="C3" s="526"/>
      <c r="D3" s="526"/>
      <c r="E3" s="526"/>
      <c r="F3" s="526"/>
      <c r="G3" s="526"/>
      <c r="H3" s="526"/>
      <c r="I3" s="102"/>
      <c r="J3" s="102"/>
      <c r="K3" s="102"/>
    </row>
    <row r="4" spans="1:11" ht="57" customHeight="1">
      <c r="B4" s="138"/>
      <c r="C4" s="135" t="s">
        <v>634</v>
      </c>
      <c r="D4" s="150" t="s">
        <v>635</v>
      </c>
      <c r="E4" s="150" t="s">
        <v>636</v>
      </c>
      <c r="F4" s="135" t="s">
        <v>180</v>
      </c>
      <c r="G4" s="135" t="s">
        <v>181</v>
      </c>
    </row>
    <row r="5" spans="1:11" ht="47.45" customHeight="1">
      <c r="B5" s="149" t="s">
        <v>637</v>
      </c>
      <c r="C5" s="105"/>
      <c r="D5" s="151"/>
      <c r="E5" s="151"/>
      <c r="F5" s="105"/>
      <c r="G5" s="105"/>
    </row>
    <row r="6" spans="1:11" ht="68.099999999999994" customHeight="1">
      <c r="B6" s="137" t="s">
        <v>638</v>
      </c>
      <c r="C6" s="247">
        <f>C7+C10</f>
        <v>521820</v>
      </c>
      <c r="D6" s="247">
        <f t="shared" ref="D6" si="0">D7+D10</f>
        <v>447593</v>
      </c>
      <c r="E6" s="247">
        <v>90140</v>
      </c>
      <c r="F6" s="247" t="s">
        <v>639</v>
      </c>
      <c r="G6" s="247" t="s">
        <v>640</v>
      </c>
    </row>
    <row r="7" spans="1:11" ht="80.099999999999994" customHeight="1">
      <c r="B7" s="140" t="s">
        <v>186</v>
      </c>
      <c r="C7" s="171">
        <v>96553</v>
      </c>
      <c r="D7" s="171">
        <v>80524</v>
      </c>
      <c r="E7" s="171">
        <v>82078</v>
      </c>
      <c r="F7" s="248" t="s">
        <v>641</v>
      </c>
      <c r="G7" s="249" t="s">
        <v>642</v>
      </c>
    </row>
    <row r="8" spans="1:11" ht="103.5" customHeight="1">
      <c r="B8" s="211" t="s">
        <v>643</v>
      </c>
      <c r="C8" s="171" t="s">
        <v>114</v>
      </c>
      <c r="D8" s="251" t="s">
        <v>114</v>
      </c>
      <c r="E8" s="251" t="s">
        <v>114</v>
      </c>
      <c r="F8" s="378" t="s">
        <v>114</v>
      </c>
      <c r="G8" s="379" t="s">
        <v>114</v>
      </c>
    </row>
    <row r="9" spans="1:11" ht="80.099999999999994" customHeight="1">
      <c r="A9" s="61"/>
      <c r="B9" s="210" t="s">
        <v>190</v>
      </c>
      <c r="C9" s="172">
        <v>425267</v>
      </c>
      <c r="D9" s="174" t="s">
        <v>191</v>
      </c>
      <c r="E9" s="174">
        <v>304177</v>
      </c>
      <c r="F9" s="248" t="s">
        <v>644</v>
      </c>
      <c r="G9" s="174" t="s">
        <v>645</v>
      </c>
    </row>
    <row r="10" spans="1:11" ht="80.099999999999994" customHeight="1">
      <c r="B10" s="141" t="s">
        <v>194</v>
      </c>
      <c r="C10" s="174">
        <v>425267</v>
      </c>
      <c r="D10" s="448">
        <v>367069</v>
      </c>
      <c r="E10" s="448">
        <v>8062</v>
      </c>
      <c r="F10" s="254" t="s">
        <v>646</v>
      </c>
      <c r="G10" s="249" t="s">
        <v>647</v>
      </c>
    </row>
    <row r="11" spans="1:11" ht="80.099999999999994" customHeight="1">
      <c r="B11" s="106" t="s">
        <v>197</v>
      </c>
      <c r="C11" s="255" t="s">
        <v>198</v>
      </c>
      <c r="D11" s="256" t="s">
        <v>199</v>
      </c>
      <c r="E11" s="449">
        <v>29068920</v>
      </c>
      <c r="F11" s="257" t="s">
        <v>648</v>
      </c>
      <c r="G11" s="257" t="s">
        <v>649</v>
      </c>
    </row>
    <row r="12" spans="1:11" ht="80.099999999999994" customHeight="1">
      <c r="B12" s="139" t="s">
        <v>650</v>
      </c>
      <c r="C12" s="258" t="s">
        <v>203</v>
      </c>
      <c r="D12" s="258" t="s">
        <v>204</v>
      </c>
      <c r="E12" s="258">
        <v>3457720</v>
      </c>
      <c r="F12" s="259" t="s">
        <v>651</v>
      </c>
      <c r="G12" s="260" t="s">
        <v>652</v>
      </c>
    </row>
    <row r="13" spans="1:11" ht="80.099999999999994" customHeight="1">
      <c r="B13" s="142" t="s">
        <v>653</v>
      </c>
      <c r="C13" s="171" t="s">
        <v>208</v>
      </c>
      <c r="D13" s="262" t="s">
        <v>209</v>
      </c>
      <c r="E13" s="450">
        <v>2842092</v>
      </c>
      <c r="F13" s="249" t="s">
        <v>654</v>
      </c>
      <c r="G13" s="254" t="s">
        <v>655</v>
      </c>
    </row>
    <row r="14" spans="1:11" ht="80.099999999999994" customHeight="1">
      <c r="B14" s="143" t="s">
        <v>656</v>
      </c>
      <c r="C14" s="172">
        <v>171409</v>
      </c>
      <c r="D14" s="262" t="s">
        <v>213</v>
      </c>
      <c r="E14" s="450">
        <v>284000</v>
      </c>
      <c r="F14" s="249" t="s">
        <v>657</v>
      </c>
      <c r="G14" s="248" t="s">
        <v>658</v>
      </c>
    </row>
    <row r="15" spans="1:11" ht="127.7" customHeight="1">
      <c r="B15" s="144" t="s">
        <v>659</v>
      </c>
      <c r="C15" s="174">
        <v>113911</v>
      </c>
      <c r="D15" s="263" t="s">
        <v>217</v>
      </c>
      <c r="E15" s="451">
        <v>100908</v>
      </c>
      <c r="F15" s="248" t="s">
        <v>660</v>
      </c>
      <c r="G15" s="264" t="s">
        <v>661</v>
      </c>
    </row>
    <row r="16" spans="1:11" ht="87" customHeight="1">
      <c r="B16" s="143" t="s">
        <v>662</v>
      </c>
      <c r="C16" s="174">
        <v>139948</v>
      </c>
      <c r="D16" s="265" t="s">
        <v>221</v>
      </c>
      <c r="E16" s="452">
        <v>131000</v>
      </c>
      <c r="F16" s="254" t="s">
        <v>663</v>
      </c>
      <c r="G16" s="249" t="s">
        <v>664</v>
      </c>
    </row>
    <row r="17" spans="1:13" ht="92.25" customHeight="1">
      <c r="A17" s="5"/>
      <c r="B17" s="145" t="s">
        <v>665</v>
      </c>
      <c r="C17" s="174">
        <v>106317</v>
      </c>
      <c r="D17" s="262" t="s">
        <v>225</v>
      </c>
      <c r="E17" s="450">
        <v>56100</v>
      </c>
      <c r="F17" s="249" t="s">
        <v>666</v>
      </c>
      <c r="G17" s="249" t="s">
        <v>667</v>
      </c>
    </row>
    <row r="18" spans="1:13" ht="80.099999999999994" customHeight="1">
      <c r="B18" s="142" t="s">
        <v>668</v>
      </c>
      <c r="C18" s="174">
        <v>19528</v>
      </c>
      <c r="D18" s="262" t="s">
        <v>229</v>
      </c>
      <c r="E18" s="450">
        <v>8720</v>
      </c>
      <c r="F18" s="249" t="s">
        <v>669</v>
      </c>
      <c r="G18" s="248" t="s">
        <v>670</v>
      </c>
    </row>
    <row r="19" spans="1:13" ht="80.099999999999994" customHeight="1">
      <c r="A19" s="61"/>
      <c r="B19" s="145" t="s">
        <v>671</v>
      </c>
      <c r="C19" s="174">
        <v>37970</v>
      </c>
      <c r="D19" s="263" t="s">
        <v>233</v>
      </c>
      <c r="E19" s="451">
        <v>34900</v>
      </c>
      <c r="F19" s="248" t="s">
        <v>672</v>
      </c>
      <c r="G19" s="248" t="s">
        <v>673</v>
      </c>
    </row>
    <row r="20" spans="1:13" ht="80.099999999999994" customHeight="1">
      <c r="A20" s="5"/>
      <c r="B20" s="142" t="s">
        <v>674</v>
      </c>
      <c r="C20" s="455" t="s">
        <v>114</v>
      </c>
      <c r="D20" s="458" t="s">
        <v>114</v>
      </c>
      <c r="E20" s="458" t="s">
        <v>114</v>
      </c>
      <c r="F20" s="457" t="s">
        <v>114</v>
      </c>
      <c r="G20" s="457" t="s">
        <v>114</v>
      </c>
    </row>
    <row r="21" spans="1:13" ht="80.099999999999994" customHeight="1">
      <c r="B21" s="447" t="s">
        <v>675</v>
      </c>
      <c r="C21" s="268">
        <v>43117947</v>
      </c>
      <c r="D21" s="269" t="s">
        <v>239</v>
      </c>
      <c r="E21" s="269">
        <v>25611200</v>
      </c>
      <c r="F21" s="270" t="s">
        <v>676</v>
      </c>
      <c r="G21" s="271" t="s">
        <v>677</v>
      </c>
    </row>
    <row r="22" spans="1:13" ht="80.099999999999994" customHeight="1">
      <c r="B22" s="146" t="s">
        <v>678</v>
      </c>
      <c r="C22" s="172">
        <v>74856</v>
      </c>
      <c r="D22" s="263" t="s">
        <v>243</v>
      </c>
      <c r="E22" s="451">
        <v>44600</v>
      </c>
      <c r="F22" s="248" t="s">
        <v>679</v>
      </c>
      <c r="G22" s="249" t="s">
        <v>680</v>
      </c>
    </row>
    <row r="23" spans="1:13" ht="80.099999999999994" customHeight="1">
      <c r="B23" s="146" t="s">
        <v>681</v>
      </c>
      <c r="C23" s="171">
        <v>253858</v>
      </c>
      <c r="D23" s="265" t="s">
        <v>247</v>
      </c>
      <c r="E23" s="452">
        <v>145000</v>
      </c>
      <c r="F23" s="254" t="s">
        <v>682</v>
      </c>
      <c r="G23" s="249" t="s">
        <v>683</v>
      </c>
    </row>
    <row r="24" spans="1:13" ht="80.099999999999994" customHeight="1">
      <c r="B24" s="147" t="s">
        <v>684</v>
      </c>
      <c r="C24" s="172">
        <v>42190387</v>
      </c>
      <c r="D24" s="263" t="s">
        <v>251</v>
      </c>
      <c r="E24" s="451">
        <v>24850000</v>
      </c>
      <c r="F24" s="248" t="s">
        <v>685</v>
      </c>
      <c r="G24" s="249" t="s">
        <v>686</v>
      </c>
    </row>
    <row r="25" spans="1:13" ht="80.099999999999994" customHeight="1">
      <c r="B25" s="148" t="s">
        <v>687</v>
      </c>
      <c r="C25" s="171">
        <v>499038</v>
      </c>
      <c r="D25" s="263" t="s">
        <v>255</v>
      </c>
      <c r="E25" s="451">
        <v>495000</v>
      </c>
      <c r="F25" s="248" t="s">
        <v>688</v>
      </c>
      <c r="G25" s="248" t="s">
        <v>689</v>
      </c>
    </row>
    <row r="26" spans="1:13" ht="80.099999999999994" customHeight="1">
      <c r="B26" s="146" t="s">
        <v>690</v>
      </c>
      <c r="C26" s="273" t="s">
        <v>114</v>
      </c>
      <c r="D26" s="274" t="s">
        <v>114</v>
      </c>
      <c r="E26" s="453" t="s">
        <v>114</v>
      </c>
      <c r="F26" s="267" t="s">
        <v>114</v>
      </c>
      <c r="G26" s="267" t="s">
        <v>114</v>
      </c>
    </row>
    <row r="27" spans="1:13" ht="80.099999999999994" customHeight="1">
      <c r="B27" s="146" t="s">
        <v>259</v>
      </c>
      <c r="C27" s="275" t="s">
        <v>114</v>
      </c>
      <c r="D27" s="276" t="s">
        <v>114</v>
      </c>
      <c r="E27" s="454" t="s">
        <v>114</v>
      </c>
      <c r="F27" s="277" t="s">
        <v>114</v>
      </c>
      <c r="G27" s="278" t="s">
        <v>114</v>
      </c>
    </row>
    <row r="28" spans="1:13" ht="80.099999999999994" customHeight="1">
      <c r="B28" s="146" t="s">
        <v>691</v>
      </c>
      <c r="C28" s="171">
        <v>99808</v>
      </c>
      <c r="D28" s="262" t="s">
        <v>261</v>
      </c>
      <c r="E28" s="450">
        <v>76600</v>
      </c>
      <c r="F28" s="249" t="s">
        <v>692</v>
      </c>
      <c r="G28" s="254" t="s">
        <v>693</v>
      </c>
    </row>
    <row r="29" spans="1:13" ht="80.099999999999994" customHeight="1">
      <c r="B29" s="212" t="s">
        <v>694</v>
      </c>
      <c r="C29" s="281">
        <v>46463957</v>
      </c>
      <c r="D29" s="281">
        <v>31502813</v>
      </c>
      <c r="E29" s="281">
        <v>29455175</v>
      </c>
      <c r="F29" s="280" t="s">
        <v>695</v>
      </c>
      <c r="G29" s="280" t="s">
        <v>696</v>
      </c>
    </row>
    <row r="30" spans="1:13" ht="80.099999999999994" customHeight="1">
      <c r="B30" s="212" t="s">
        <v>697</v>
      </c>
      <c r="C30" s="281">
        <v>46463957</v>
      </c>
      <c r="D30" s="281">
        <v>31537293</v>
      </c>
      <c r="E30" s="281">
        <v>29159060</v>
      </c>
      <c r="F30" s="280" t="s">
        <v>698</v>
      </c>
      <c r="G30" s="280" t="s">
        <v>699</v>
      </c>
    </row>
    <row r="31" spans="1:13" ht="114.75" customHeight="1">
      <c r="B31" s="579" t="s">
        <v>700</v>
      </c>
      <c r="C31" s="552"/>
      <c r="D31" s="552"/>
      <c r="E31" s="552"/>
      <c r="F31" s="552"/>
      <c r="G31" s="552"/>
      <c r="H31" s="552"/>
      <c r="I31" s="552"/>
      <c r="J31" s="552"/>
    </row>
    <row r="32" spans="1:13" ht="24.4" thickBot="1">
      <c r="A32" s="18"/>
      <c r="B32" s="526" t="s">
        <v>701</v>
      </c>
      <c r="C32" s="526"/>
      <c r="D32" s="526"/>
      <c r="E32" s="526"/>
      <c r="F32" s="526"/>
      <c r="G32" s="526"/>
      <c r="H32" s="526"/>
      <c r="I32" s="18"/>
      <c r="J32" s="18"/>
      <c r="K32" s="18"/>
      <c r="L32" s="18"/>
      <c r="M32" s="18"/>
    </row>
    <row r="33" spans="2:8" ht="50.1" customHeight="1">
      <c r="B33" s="107" t="s">
        <v>637</v>
      </c>
      <c r="F33" s="213" t="s">
        <v>272</v>
      </c>
      <c r="G33" s="215" t="s">
        <v>273</v>
      </c>
      <c r="H33" s="214" t="s">
        <v>274</v>
      </c>
    </row>
    <row r="34" spans="2:8" ht="50.1" customHeight="1">
      <c r="B34" s="608" t="s">
        <v>275</v>
      </c>
      <c r="C34" s="608"/>
      <c r="D34" s="608"/>
      <c r="E34" s="608"/>
      <c r="F34" s="320">
        <v>68.236999999999995</v>
      </c>
      <c r="G34" s="320" t="s">
        <v>114</v>
      </c>
      <c r="H34" s="320" t="s">
        <v>702</v>
      </c>
    </row>
    <row r="35" spans="2:8" ht="50.1" customHeight="1">
      <c r="B35" s="611" t="s">
        <v>276</v>
      </c>
      <c r="C35" s="611"/>
      <c r="D35" s="611"/>
      <c r="E35" s="611"/>
      <c r="F35" s="320">
        <v>3.9580000000000002</v>
      </c>
      <c r="G35" s="320">
        <v>6.7539999999999996</v>
      </c>
      <c r="H35" s="320" t="s">
        <v>703</v>
      </c>
    </row>
    <row r="36" spans="2:8" ht="50.1" customHeight="1">
      <c r="B36" s="611" t="s">
        <v>277</v>
      </c>
      <c r="C36" s="611"/>
      <c r="D36" s="611"/>
      <c r="E36" s="611"/>
      <c r="F36" s="320">
        <v>189</v>
      </c>
      <c r="G36" s="320">
        <v>1.2150000000000001</v>
      </c>
      <c r="H36" s="320">
        <v>65.260999999999996</v>
      </c>
    </row>
    <row r="37" spans="2:8" ht="50.1" customHeight="1">
      <c r="B37" s="608" t="s">
        <v>278</v>
      </c>
      <c r="C37" s="608"/>
      <c r="D37" s="608"/>
      <c r="E37" s="608"/>
      <c r="F37" s="356">
        <v>1.83</v>
      </c>
      <c r="G37" s="320">
        <v>93</v>
      </c>
      <c r="H37" s="320" t="s">
        <v>704</v>
      </c>
    </row>
    <row r="38" spans="2:8" ht="50.1" customHeight="1">
      <c r="B38" s="609" t="s">
        <v>279</v>
      </c>
      <c r="C38" s="609"/>
      <c r="D38" s="609"/>
      <c r="E38" s="609"/>
      <c r="F38" s="320">
        <v>7.7140000000000004</v>
      </c>
      <c r="G38" s="320" t="s">
        <v>114</v>
      </c>
      <c r="H38" s="320" t="s">
        <v>705</v>
      </c>
    </row>
    <row r="39" spans="2:8" ht="50.1" customHeight="1" thickBot="1">
      <c r="B39" s="152" t="s">
        <v>280</v>
      </c>
      <c r="C39" s="152"/>
      <c r="D39" s="152"/>
      <c r="E39" s="152"/>
      <c r="F39" s="320">
        <v>150</v>
      </c>
      <c r="G39" s="320" t="s">
        <v>114</v>
      </c>
      <c r="H39" s="320">
        <v>6.3090000000000002</v>
      </c>
    </row>
    <row r="40" spans="2:8" ht="50.1" customHeight="1">
      <c r="B40" s="610" t="s">
        <v>706</v>
      </c>
      <c r="C40" s="610"/>
      <c r="D40" s="610"/>
      <c r="E40" s="610"/>
      <c r="F40" s="355">
        <v>82.078000000000003</v>
      </c>
      <c r="G40" s="355">
        <v>8.0619999999999994</v>
      </c>
      <c r="H40" s="355" t="s">
        <v>707</v>
      </c>
    </row>
    <row r="41" spans="2:8" ht="40.5" customHeight="1"/>
    <row r="42" spans="2:8" ht="23.85">
      <c r="B42" s="526" t="s">
        <v>708</v>
      </c>
      <c r="C42" s="526"/>
      <c r="D42" s="526"/>
      <c r="E42" s="526"/>
      <c r="F42" s="526"/>
      <c r="G42" s="526"/>
      <c r="H42" s="612"/>
    </row>
    <row r="43" spans="2:8" ht="23.85">
      <c r="B43" s="107" t="s">
        <v>637</v>
      </c>
      <c r="F43" s="352">
        <v>2024</v>
      </c>
      <c r="G43" s="353">
        <v>2025</v>
      </c>
      <c r="H43" s="214"/>
    </row>
    <row r="44" spans="2:8" ht="41.45" customHeight="1">
      <c r="B44" s="608" t="s">
        <v>709</v>
      </c>
      <c r="C44" s="608"/>
      <c r="D44" s="608"/>
      <c r="E44" s="608"/>
      <c r="F44" s="324" t="s">
        <v>114</v>
      </c>
      <c r="G44" s="320">
        <v>91.052999999999997</v>
      </c>
      <c r="H44" s="350"/>
    </row>
    <row r="45" spans="2:8" ht="37.700000000000003" customHeight="1">
      <c r="B45" s="611" t="s">
        <v>710</v>
      </c>
      <c r="C45" s="611"/>
      <c r="D45" s="611"/>
      <c r="E45" s="611"/>
      <c r="F45" s="324" t="s">
        <v>114</v>
      </c>
      <c r="G45" s="320">
        <v>212.25800000000001</v>
      </c>
      <c r="H45" s="350"/>
    </row>
    <row r="46" spans="2:8" ht="40.5" customHeight="1">
      <c r="B46" s="526" t="s">
        <v>711</v>
      </c>
      <c r="C46" s="526"/>
      <c r="D46" s="526"/>
      <c r="E46" s="526"/>
      <c r="F46" s="526"/>
      <c r="G46" s="526"/>
      <c r="H46" s="612"/>
    </row>
    <row r="47" spans="2:8" ht="32.25" customHeight="1">
      <c r="B47" s="107"/>
      <c r="F47" s="352">
        <v>2024</v>
      </c>
      <c r="G47" s="353">
        <v>2025</v>
      </c>
      <c r="H47" s="214"/>
    </row>
    <row r="48" spans="2:8" ht="39.75" customHeight="1">
      <c r="B48" s="608" t="s">
        <v>712</v>
      </c>
      <c r="C48" s="608"/>
      <c r="D48" s="608"/>
      <c r="E48" s="608"/>
      <c r="F48" s="324" t="s">
        <v>114</v>
      </c>
      <c r="G48" s="351" t="s">
        <v>713</v>
      </c>
      <c r="H48" s="350"/>
    </row>
    <row r="49" spans="2:8" ht="32.25" customHeight="1">
      <c r="B49" s="611" t="s">
        <v>714</v>
      </c>
      <c r="C49" s="611"/>
      <c r="D49" s="611"/>
      <c r="E49" s="611"/>
      <c r="F49" s="324" t="s">
        <v>114</v>
      </c>
      <c r="G49" s="351" t="s">
        <v>715</v>
      </c>
      <c r="H49" s="350"/>
    </row>
    <row r="50" spans="2:8" ht="39" customHeight="1">
      <c r="B50" s="608" t="s">
        <v>716</v>
      </c>
      <c r="C50" s="608"/>
      <c r="D50" s="608"/>
      <c r="E50" s="608"/>
      <c r="F50" s="324" t="s">
        <v>114</v>
      </c>
      <c r="G50" s="351" t="s">
        <v>717</v>
      </c>
      <c r="H50" s="350"/>
    </row>
    <row r="51" spans="2:8" ht="43.5" customHeight="1">
      <c r="B51" s="607" t="s">
        <v>718</v>
      </c>
      <c r="C51" s="607"/>
      <c r="D51" s="607"/>
      <c r="E51" s="607"/>
      <c r="F51" s="324" t="s">
        <v>114</v>
      </c>
      <c r="G51" s="351" t="s">
        <v>719</v>
      </c>
      <c r="H51" s="350"/>
    </row>
    <row r="52" spans="2:8" ht="49.5" customHeight="1">
      <c r="B52" s="526" t="s">
        <v>720</v>
      </c>
      <c r="C52" s="526"/>
      <c r="D52" s="526"/>
      <c r="E52" s="526"/>
      <c r="F52" s="526"/>
      <c r="G52" s="526"/>
      <c r="H52" s="612"/>
    </row>
    <row r="53" spans="2:8" ht="32.25" customHeight="1">
      <c r="B53" s="107"/>
      <c r="F53" s="352">
        <v>2024</v>
      </c>
      <c r="G53" s="353">
        <v>2025</v>
      </c>
      <c r="H53" s="214"/>
    </row>
    <row r="54" spans="2:8" ht="33.950000000000003" customHeight="1">
      <c r="B54" s="608" t="s">
        <v>721</v>
      </c>
      <c r="C54" s="608"/>
      <c r="D54" s="608"/>
      <c r="E54" s="608"/>
      <c r="F54" s="324" t="s">
        <v>114</v>
      </c>
      <c r="G54" s="351" t="s">
        <v>722</v>
      </c>
      <c r="H54" s="350"/>
    </row>
    <row r="55" spans="2:8" ht="36.75" customHeight="1">
      <c r="B55" s="607" t="s">
        <v>723</v>
      </c>
      <c r="C55" s="607"/>
      <c r="D55" s="607"/>
      <c r="E55" s="607"/>
      <c r="F55" s="324" t="s">
        <v>114</v>
      </c>
      <c r="G55" s="351" t="s">
        <v>724</v>
      </c>
      <c r="H55" s="350"/>
    </row>
    <row r="56" spans="2:8" ht="36.75" customHeight="1">
      <c r="B56" s="526" t="s">
        <v>725</v>
      </c>
      <c r="C56" s="526"/>
      <c r="D56" s="526"/>
      <c r="E56" s="526"/>
      <c r="F56" s="526"/>
      <c r="G56" s="526"/>
      <c r="H56" s="612"/>
    </row>
    <row r="57" spans="2:8" ht="32.25" customHeight="1">
      <c r="B57" s="107"/>
      <c r="F57" s="352">
        <v>2024</v>
      </c>
      <c r="G57" s="353">
        <v>2025</v>
      </c>
      <c r="H57" s="214"/>
    </row>
    <row r="58" spans="2:8" ht="32.25" customHeight="1">
      <c r="B58" s="608" t="s">
        <v>726</v>
      </c>
      <c r="C58" s="608"/>
      <c r="D58" s="608"/>
      <c r="E58" s="608"/>
      <c r="F58" s="324" t="s">
        <v>114</v>
      </c>
      <c r="G58" s="351" t="s">
        <v>719</v>
      </c>
      <c r="H58" s="350"/>
    </row>
    <row r="59" spans="2:8" ht="41.45" customHeight="1">
      <c r="B59" s="607" t="s">
        <v>727</v>
      </c>
      <c r="C59" s="607"/>
      <c r="D59" s="607"/>
      <c r="E59" s="607"/>
      <c r="F59" s="324" t="s">
        <v>114</v>
      </c>
      <c r="G59" s="354" t="s">
        <v>114</v>
      </c>
      <c r="H59" s="350"/>
    </row>
    <row r="60" spans="2:8" ht="23.85">
      <c r="B60" s="218"/>
      <c r="C60" s="218"/>
      <c r="D60" s="218"/>
      <c r="E60" s="218"/>
      <c r="F60" s="350"/>
      <c r="G60" s="350"/>
      <c r="H60" s="350"/>
    </row>
    <row r="61" spans="2:8" ht="55.7" customHeight="1">
      <c r="B61" s="526" t="s">
        <v>728</v>
      </c>
      <c r="C61" s="526"/>
      <c r="D61" s="526"/>
      <c r="E61" s="526"/>
      <c r="F61" s="526"/>
      <c r="G61" s="526"/>
      <c r="H61" s="526"/>
    </row>
    <row r="62" spans="2:8" ht="51" customHeight="1">
      <c r="B62" s="107" t="s">
        <v>637</v>
      </c>
      <c r="F62" s="213"/>
      <c r="G62" s="214">
        <v>2024</v>
      </c>
      <c r="H62" s="214">
        <v>2025</v>
      </c>
    </row>
    <row r="63" spans="2:8" ht="59.45" customHeight="1">
      <c r="B63" s="218" t="s">
        <v>729</v>
      </c>
      <c r="C63" s="218"/>
      <c r="D63" s="218"/>
      <c r="E63" s="218"/>
      <c r="F63" s="223"/>
      <c r="G63" s="309" t="s">
        <v>730</v>
      </c>
      <c r="H63" s="309" t="s">
        <v>731</v>
      </c>
    </row>
    <row r="64" spans="2:8" ht="70.5" customHeight="1">
      <c r="B64" s="611" t="s">
        <v>732</v>
      </c>
      <c r="C64" s="611"/>
      <c r="D64" s="611"/>
      <c r="E64" s="611"/>
      <c r="F64" s="611"/>
      <c r="G64" s="309" t="s">
        <v>733</v>
      </c>
      <c r="H64" s="309" t="s">
        <v>734</v>
      </c>
    </row>
    <row r="65" spans="2:8" ht="68.099999999999994" customHeight="1">
      <c r="B65" s="611" t="s">
        <v>735</v>
      </c>
      <c r="C65" s="611"/>
      <c r="D65" s="611"/>
      <c r="E65" s="611"/>
      <c r="F65" s="611"/>
      <c r="G65" s="309" t="s">
        <v>736</v>
      </c>
      <c r="H65" s="309" t="s">
        <v>737</v>
      </c>
    </row>
  </sheetData>
  <mergeCells count="27">
    <mergeCell ref="B59:E59"/>
    <mergeCell ref="B52:H52"/>
    <mergeCell ref="B54:E54"/>
    <mergeCell ref="B55:E55"/>
    <mergeCell ref="B56:H56"/>
    <mergeCell ref="B58:E58"/>
    <mergeCell ref="B46:H46"/>
    <mergeCell ref="B48:E48"/>
    <mergeCell ref="B49:E49"/>
    <mergeCell ref="B50:E50"/>
    <mergeCell ref="B51:E51"/>
    <mergeCell ref="A2:I2"/>
    <mergeCell ref="B3:H3"/>
    <mergeCell ref="B31:J31"/>
    <mergeCell ref="B64:F64"/>
    <mergeCell ref="B65:F65"/>
    <mergeCell ref="B38:E38"/>
    <mergeCell ref="B40:E40"/>
    <mergeCell ref="B61:H61"/>
    <mergeCell ref="B32:H32"/>
    <mergeCell ref="B34:E34"/>
    <mergeCell ref="B35:E35"/>
    <mergeCell ref="B36:E36"/>
    <mergeCell ref="B37:E37"/>
    <mergeCell ref="B42:H42"/>
    <mergeCell ref="B44:E44"/>
    <mergeCell ref="B45:E45"/>
  </mergeCells>
  <pageMargins left="0.7" right="0.7" top="0.75" bottom="0.75" header="0.3" footer="0.3"/>
  <pageSetup paperSize="9" orientation="portrait" horizontalDpi="1200" verticalDpi="1200" r:id="rId1"/>
  <headerFooter>
    <oddFooter>&amp;L_x000D_&amp;1#&amp;"Calibri"&amp;10&amp;K008000 Confidential -C2- Internal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E9C76-9C11-4108-A95A-1F20693B9F99}">
  <dimension ref="A1:J99"/>
  <sheetViews>
    <sheetView showGridLines="0" zoomScale="47" zoomScaleNormal="70" workbookViewId="0">
      <pane ySplit="1" topLeftCell="A18" activePane="bottomLeft" state="frozen"/>
      <selection pane="bottomLeft" activeCell="B58" sqref="B58"/>
    </sheetView>
  </sheetViews>
  <sheetFormatPr defaultColWidth="11.42578125" defaultRowHeight="15"/>
  <cols>
    <col min="1" max="1" width="36.7109375" customWidth="1"/>
    <col min="2" max="2" width="74.5703125" customWidth="1"/>
    <col min="3" max="9" width="25.7109375" customWidth="1"/>
    <col min="10" max="10" width="11.7109375" customWidth="1"/>
  </cols>
  <sheetData>
    <row r="1" spans="1:10" ht="90" customHeight="1">
      <c r="B1" s="32"/>
      <c r="C1" s="32"/>
      <c r="D1" s="33"/>
      <c r="E1" s="33"/>
      <c r="F1" s="33"/>
      <c r="G1" s="33"/>
      <c r="H1" s="33"/>
      <c r="I1" s="33"/>
      <c r="J1" s="31"/>
    </row>
    <row r="2" spans="1:10" ht="159.94999999999999" customHeight="1">
      <c r="A2" s="550"/>
      <c r="B2" s="550"/>
      <c r="C2" s="550"/>
      <c r="D2" s="550"/>
      <c r="E2" s="550"/>
      <c r="F2" s="550"/>
      <c r="G2" s="550"/>
      <c r="H2" s="550"/>
      <c r="I2" s="550"/>
    </row>
    <row r="3" spans="1:10" ht="39.950000000000003" customHeight="1">
      <c r="A3" s="114"/>
      <c r="B3" s="526" t="s">
        <v>738</v>
      </c>
      <c r="C3" s="526"/>
      <c r="D3" s="526"/>
      <c r="E3" s="526"/>
      <c r="F3" s="526"/>
      <c r="G3" s="526"/>
      <c r="H3" s="22"/>
    </row>
    <row r="4" spans="1:10" ht="50.1" customHeight="1">
      <c r="B4" s="26"/>
      <c r="C4" s="26"/>
      <c r="D4" s="26"/>
      <c r="E4" s="115"/>
      <c r="F4" s="116">
        <v>2024</v>
      </c>
      <c r="G4" s="116">
        <v>2025</v>
      </c>
      <c r="H4" s="117"/>
    </row>
    <row r="5" spans="1:10" ht="50.1" customHeight="1">
      <c r="B5" s="544" t="s">
        <v>739</v>
      </c>
      <c r="C5" s="544"/>
      <c r="D5" s="544"/>
      <c r="E5" s="544"/>
      <c r="F5" s="62">
        <v>0</v>
      </c>
      <c r="G5" s="62">
        <v>0</v>
      </c>
      <c r="H5" s="479"/>
    </row>
    <row r="6" spans="1:10" ht="50.1" customHeight="1">
      <c r="B6" s="545" t="s">
        <v>740</v>
      </c>
      <c r="C6" s="545"/>
      <c r="D6" s="545"/>
      <c r="E6" s="545"/>
      <c r="F6" s="288">
        <v>15.698</v>
      </c>
      <c r="G6" s="288">
        <v>18.298999999999999</v>
      </c>
      <c r="H6" s="59"/>
    </row>
    <row r="7" spans="1:10" ht="50.1" customHeight="1">
      <c r="B7" s="646" t="s">
        <v>741</v>
      </c>
      <c r="C7" s="646"/>
      <c r="D7" s="646"/>
      <c r="E7" s="646"/>
      <c r="F7" s="289">
        <v>317.74299999999999</v>
      </c>
      <c r="G7" s="289">
        <v>318.334</v>
      </c>
      <c r="H7" s="479"/>
    </row>
    <row r="8" spans="1:10" ht="50.1" customHeight="1">
      <c r="B8" s="647" t="s">
        <v>742</v>
      </c>
      <c r="C8" s="647"/>
      <c r="D8" s="647"/>
      <c r="E8" s="647"/>
      <c r="F8" s="289">
        <v>49.203000000000003</v>
      </c>
      <c r="G8" s="289">
        <v>53.155999999999999</v>
      </c>
      <c r="H8" s="59"/>
    </row>
    <row r="9" spans="1:10" ht="50.1" customHeight="1">
      <c r="B9" s="647" t="s">
        <v>743</v>
      </c>
      <c r="C9" s="647"/>
      <c r="D9" s="647"/>
      <c r="E9" s="647"/>
      <c r="F9" s="289">
        <v>488.22199999999998</v>
      </c>
      <c r="G9" s="289">
        <v>488.67700000000002</v>
      </c>
      <c r="H9" s="59"/>
    </row>
    <row r="10" spans="1:10" ht="50.1" customHeight="1">
      <c r="B10" s="529" t="s">
        <v>744</v>
      </c>
      <c r="C10" s="529"/>
      <c r="D10" s="529"/>
      <c r="E10" s="529"/>
      <c r="F10" s="487">
        <v>870.86599999999999</v>
      </c>
      <c r="G10" s="487">
        <v>878.46600000000001</v>
      </c>
      <c r="H10" s="59"/>
    </row>
    <row r="11" spans="1:10" ht="50.1" customHeight="1">
      <c r="B11" s="545" t="s">
        <v>745</v>
      </c>
      <c r="C11" s="545"/>
      <c r="D11" s="545"/>
      <c r="E11" s="545"/>
      <c r="F11" s="181" t="s">
        <v>746</v>
      </c>
      <c r="G11" s="181" t="s">
        <v>747</v>
      </c>
      <c r="H11" s="59"/>
    </row>
    <row r="12" spans="1:10" ht="50.1" customHeight="1">
      <c r="B12" s="529" t="s">
        <v>748</v>
      </c>
      <c r="C12" s="529"/>
      <c r="D12" s="529"/>
      <c r="E12" s="529"/>
      <c r="F12" s="499">
        <v>167.08699999999999</v>
      </c>
      <c r="G12" s="499">
        <v>134.47200000000001</v>
      </c>
      <c r="H12" s="59"/>
    </row>
    <row r="13" spans="1:10" ht="50.1" customHeight="1">
      <c r="B13" s="545" t="s">
        <v>749</v>
      </c>
      <c r="C13" s="545"/>
      <c r="D13" s="545"/>
      <c r="E13" s="545"/>
      <c r="F13" s="181" t="s">
        <v>750</v>
      </c>
      <c r="G13" s="181">
        <v>0.10299999999999999</v>
      </c>
      <c r="H13" s="59"/>
    </row>
    <row r="14" spans="1:10" ht="99.75" customHeight="1">
      <c r="B14" s="474" t="s">
        <v>751</v>
      </c>
      <c r="C14" s="284"/>
      <c r="D14" s="284"/>
      <c r="E14" s="284"/>
      <c r="F14" s="62">
        <v>0</v>
      </c>
      <c r="G14" s="62">
        <v>0</v>
      </c>
      <c r="H14" s="59"/>
    </row>
    <row r="15" spans="1:10" ht="60" customHeight="1">
      <c r="B15" s="219" t="s">
        <v>752</v>
      </c>
      <c r="C15" s="219"/>
      <c r="D15" s="219"/>
      <c r="E15" s="219"/>
      <c r="F15" s="498">
        <v>78.716999999999999</v>
      </c>
      <c r="G15" s="498">
        <v>259.06099999999998</v>
      </c>
      <c r="H15" s="59"/>
    </row>
    <row r="16" spans="1:10" ht="50.1" customHeight="1">
      <c r="B16" s="219" t="s">
        <v>753</v>
      </c>
      <c r="C16" s="219"/>
      <c r="D16" s="219"/>
      <c r="E16" s="219"/>
      <c r="F16" s="497">
        <v>22.853000000000002</v>
      </c>
      <c r="G16" s="497">
        <v>31.120999999999999</v>
      </c>
      <c r="H16" s="59"/>
    </row>
    <row r="17" spans="2:10" ht="50.1" customHeight="1">
      <c r="B17" s="500" t="s">
        <v>754</v>
      </c>
      <c r="C17" s="219"/>
      <c r="D17" s="219"/>
      <c r="E17" s="219"/>
      <c r="F17" s="496">
        <v>274.42500000000001</v>
      </c>
      <c r="G17" s="496">
        <v>290.18200000000002</v>
      </c>
      <c r="H17" s="59"/>
    </row>
    <row r="18" spans="2:10" ht="50.1" customHeight="1">
      <c r="B18" s="219" t="s">
        <v>755</v>
      </c>
      <c r="C18" s="219"/>
      <c r="D18" s="219"/>
      <c r="E18" s="219"/>
      <c r="F18" s="347" t="s">
        <v>756</v>
      </c>
      <c r="G18" s="347" t="s">
        <v>757</v>
      </c>
      <c r="H18" s="59"/>
    </row>
    <row r="19" spans="2:10" ht="50.1" customHeight="1">
      <c r="B19" s="500" t="s">
        <v>758</v>
      </c>
      <c r="C19" s="219"/>
      <c r="D19" s="219"/>
      <c r="E19" s="219"/>
      <c r="F19" s="495">
        <v>101.569</v>
      </c>
      <c r="G19" s="495">
        <v>912.21600000000001</v>
      </c>
      <c r="H19" s="59"/>
    </row>
    <row r="20" spans="2:10" ht="50.1" customHeight="1">
      <c r="B20" s="219" t="s">
        <v>759</v>
      </c>
      <c r="C20" s="219"/>
      <c r="D20" s="219"/>
      <c r="E20" s="219"/>
      <c r="F20" s="494" t="s">
        <v>760</v>
      </c>
      <c r="G20" s="494" t="s">
        <v>761</v>
      </c>
      <c r="H20" s="59"/>
    </row>
    <row r="21" spans="2:10" ht="50.1" customHeight="1">
      <c r="B21" s="500" t="s">
        <v>762</v>
      </c>
      <c r="C21" s="219"/>
      <c r="D21" s="219"/>
      <c r="E21" s="219"/>
      <c r="F21" s="185" t="s">
        <v>763</v>
      </c>
      <c r="G21" s="185" t="s">
        <v>764</v>
      </c>
      <c r="H21" s="59"/>
    </row>
    <row r="22" spans="2:10" ht="50.1" customHeight="1">
      <c r="B22" s="238"/>
      <c r="C22" s="237"/>
      <c r="D22" s="237"/>
      <c r="E22" s="237"/>
      <c r="F22" s="27"/>
      <c r="G22" s="27"/>
      <c r="H22" s="59"/>
    </row>
    <row r="23" spans="2:10" ht="50.1" customHeight="1">
      <c r="B23" s="64" t="s">
        <v>765</v>
      </c>
      <c r="C23" s="64"/>
      <c r="D23" s="64"/>
      <c r="E23" s="64"/>
      <c r="F23" s="64"/>
      <c r="G23" s="64"/>
      <c r="H23" s="22"/>
      <c r="J23" s="224"/>
    </row>
    <row r="24" spans="2:10" ht="33.6" customHeight="1">
      <c r="B24" s="533"/>
      <c r="C24" s="533"/>
      <c r="D24" s="533"/>
      <c r="E24" s="533"/>
      <c r="F24" s="26">
        <v>2024</v>
      </c>
      <c r="G24" s="26">
        <v>2025</v>
      </c>
      <c r="H24" s="26"/>
      <c r="I24" s="547"/>
      <c r="J24" s="547"/>
    </row>
    <row r="25" spans="2:10" ht="50.1" customHeight="1">
      <c r="B25" s="548" t="s">
        <v>766</v>
      </c>
      <c r="C25" s="548"/>
      <c r="D25" s="548"/>
      <c r="E25" s="548"/>
      <c r="F25" s="492">
        <v>20.027000000000001</v>
      </c>
      <c r="G25" s="492">
        <v>20.126000000000001</v>
      </c>
      <c r="H25" s="482"/>
      <c r="I25" s="547"/>
      <c r="J25" s="547"/>
    </row>
    <row r="26" spans="2:10" ht="50.1" customHeight="1">
      <c r="B26" s="549" t="s">
        <v>767</v>
      </c>
      <c r="C26" s="549"/>
      <c r="D26" s="549"/>
      <c r="E26" s="549"/>
      <c r="F26" s="312">
        <v>22.853000000000002</v>
      </c>
      <c r="G26" s="312">
        <v>31.120999999999999</v>
      </c>
      <c r="H26" s="482"/>
      <c r="I26" s="547"/>
      <c r="J26" s="547"/>
    </row>
    <row r="27" spans="2:10" ht="50.1" customHeight="1">
      <c r="B27" s="54"/>
      <c r="C27" s="54"/>
      <c r="D27" s="54"/>
      <c r="E27" s="54"/>
      <c r="F27" s="196"/>
      <c r="G27" s="482"/>
      <c r="H27" s="482"/>
      <c r="I27" s="343"/>
      <c r="J27" s="343"/>
    </row>
    <row r="28" spans="2:10" ht="49.5" customHeight="1">
      <c r="B28" s="526" t="s">
        <v>768</v>
      </c>
      <c r="C28" s="526"/>
      <c r="D28" s="526"/>
      <c r="E28" s="526"/>
      <c r="F28" s="526"/>
      <c r="G28" s="526"/>
      <c r="H28" s="612"/>
      <c r="J28" s="224"/>
    </row>
    <row r="29" spans="2:10" ht="33.6" customHeight="1">
      <c r="B29" s="533"/>
      <c r="C29" s="533"/>
      <c r="D29" s="533"/>
      <c r="E29" s="533"/>
      <c r="F29" s="26">
        <v>2024</v>
      </c>
      <c r="G29" s="26">
        <v>2025</v>
      </c>
      <c r="H29" s="26"/>
      <c r="I29" s="547"/>
      <c r="J29" s="547"/>
    </row>
    <row r="30" spans="2:10" ht="50.1" customHeight="1">
      <c r="B30" s="187" t="s">
        <v>769</v>
      </c>
      <c r="C30" s="187"/>
      <c r="D30" s="187"/>
      <c r="E30" s="187"/>
      <c r="F30" s="459" t="s">
        <v>770</v>
      </c>
      <c r="G30" s="459" t="s">
        <v>771</v>
      </c>
      <c r="H30" s="313"/>
      <c r="I30" s="547"/>
      <c r="J30" s="547"/>
    </row>
    <row r="31" spans="2:10" ht="50.1" customHeight="1">
      <c r="B31" s="75" t="s">
        <v>772</v>
      </c>
      <c r="C31" s="75"/>
      <c r="D31" s="75"/>
      <c r="E31" s="75"/>
      <c r="F31" s="482">
        <v>10.484</v>
      </c>
      <c r="G31" s="482">
        <v>10.215999999999999</v>
      </c>
      <c r="H31" s="482"/>
      <c r="I31" s="547"/>
      <c r="J31" s="547"/>
    </row>
    <row r="32" spans="2:10" ht="50.1" customHeight="1">
      <c r="B32" s="187" t="s">
        <v>773</v>
      </c>
      <c r="C32" s="187"/>
      <c r="D32" s="187"/>
      <c r="E32" s="187"/>
      <c r="F32" s="459">
        <v>125</v>
      </c>
      <c r="G32" s="459">
        <v>128</v>
      </c>
      <c r="H32" s="313"/>
      <c r="I32" s="547"/>
      <c r="J32" s="547"/>
    </row>
    <row r="33" spans="1:10" ht="50.1" customHeight="1">
      <c r="B33" s="75"/>
      <c r="C33" s="75"/>
      <c r="D33" s="75"/>
      <c r="E33" s="75"/>
      <c r="F33" s="196"/>
      <c r="G33" s="313"/>
      <c r="H33" s="313"/>
      <c r="I33" s="343"/>
      <c r="J33" s="343"/>
    </row>
    <row r="34" spans="1:10" ht="46.5" customHeight="1">
      <c r="B34" s="526" t="s">
        <v>774</v>
      </c>
      <c r="C34" s="526"/>
      <c r="D34" s="526"/>
      <c r="E34" s="526"/>
      <c r="F34" s="526"/>
      <c r="G34" s="526"/>
      <c r="H34" s="612"/>
      <c r="J34" s="224"/>
    </row>
    <row r="35" spans="1:10" ht="35.1" customHeight="1">
      <c r="B35" s="533"/>
      <c r="C35" s="533"/>
      <c r="D35" s="533"/>
      <c r="E35" s="533"/>
      <c r="F35" s="26">
        <v>2024</v>
      </c>
      <c r="G35" s="26">
        <v>2025</v>
      </c>
      <c r="H35" s="547" t="s">
        <v>775</v>
      </c>
      <c r="I35" s="547"/>
    </row>
    <row r="36" spans="1:10" ht="50.1" customHeight="1">
      <c r="B36" s="548" t="s">
        <v>776</v>
      </c>
      <c r="C36" s="548"/>
      <c r="D36" s="548"/>
      <c r="E36" s="548"/>
      <c r="F36" s="491">
        <v>906.88400000000001</v>
      </c>
      <c r="G36" s="491">
        <v>899.19</v>
      </c>
      <c r="H36" s="547"/>
      <c r="I36" s="547"/>
    </row>
    <row r="37" spans="1:10" ht="50.1" customHeight="1">
      <c r="B37" s="532" t="s">
        <v>777</v>
      </c>
      <c r="C37" s="532"/>
      <c r="D37" s="532"/>
      <c r="E37" s="532"/>
      <c r="F37" s="482">
        <v>78.716999999999999</v>
      </c>
      <c r="G37" s="482">
        <v>103.57299999999999</v>
      </c>
      <c r="H37" s="547"/>
      <c r="I37" s="547"/>
    </row>
    <row r="38" spans="1:10" ht="50.1" customHeight="1">
      <c r="B38" s="548" t="s">
        <v>778</v>
      </c>
      <c r="C38" s="548"/>
      <c r="D38" s="548"/>
      <c r="E38" s="548"/>
      <c r="F38" s="406" t="s">
        <v>779</v>
      </c>
      <c r="G38" s="406" t="s">
        <v>780</v>
      </c>
      <c r="H38" s="547"/>
      <c r="I38" s="547"/>
    </row>
    <row r="39" spans="1:10" ht="50.1" customHeight="1">
      <c r="B39" s="54"/>
      <c r="C39" s="54"/>
      <c r="D39" s="54"/>
      <c r="E39" s="54"/>
      <c r="F39" s="196"/>
      <c r="G39" s="193"/>
      <c r="H39" s="193"/>
      <c r="I39" s="343"/>
      <c r="J39" s="343"/>
    </row>
    <row r="40" spans="1:10" ht="39.950000000000003" customHeight="1">
      <c r="B40" s="526" t="s">
        <v>781</v>
      </c>
      <c r="C40" s="526"/>
      <c r="D40" s="526"/>
      <c r="E40" s="526"/>
      <c r="F40" s="526"/>
      <c r="G40" s="526"/>
      <c r="H40" s="612"/>
    </row>
    <row r="41" spans="1:10" ht="50.1" customHeight="1">
      <c r="B41" s="525"/>
      <c r="C41" s="525"/>
      <c r="D41" s="525"/>
      <c r="E41" s="195">
        <v>2023</v>
      </c>
      <c r="F41" s="195">
        <v>2024</v>
      </c>
      <c r="G41" s="195">
        <v>2025</v>
      </c>
      <c r="H41" s="195"/>
    </row>
    <row r="42" spans="1:10" ht="50.1" customHeight="1">
      <c r="B42" s="511" t="s">
        <v>782</v>
      </c>
      <c r="C42" s="511"/>
      <c r="D42" s="511"/>
      <c r="E42" s="487">
        <v>90.215000000000003</v>
      </c>
      <c r="F42" s="487">
        <v>93.9</v>
      </c>
      <c r="G42" s="487">
        <v>85.2</v>
      </c>
      <c r="H42" s="311"/>
    </row>
    <row r="43" spans="1:10" ht="50.1" customHeight="1">
      <c r="B43" s="54"/>
      <c r="C43" s="54"/>
      <c r="D43" s="54"/>
      <c r="E43" s="54"/>
      <c r="F43" s="311"/>
      <c r="G43" s="311"/>
      <c r="H43" s="311"/>
    </row>
    <row r="44" spans="1:10" ht="39.950000000000003" customHeight="1">
      <c r="B44" s="526" t="s">
        <v>783</v>
      </c>
      <c r="C44" s="526"/>
      <c r="D44" s="526"/>
      <c r="E44" s="526"/>
      <c r="F44" s="526"/>
      <c r="G44" s="526"/>
      <c r="H44" s="526"/>
    </row>
    <row r="45" spans="1:10" ht="32.450000000000003" customHeight="1">
      <c r="A45" s="472"/>
      <c r="B45" s="118"/>
      <c r="C45" s="208">
        <v>2023</v>
      </c>
      <c r="D45" s="208"/>
      <c r="E45" s="527">
        <v>2024</v>
      </c>
      <c r="F45" s="527"/>
      <c r="G45" s="527">
        <v>2025</v>
      </c>
      <c r="H45" s="527"/>
    </row>
    <row r="46" spans="1:10" ht="50.1" customHeight="1">
      <c r="A46" s="114"/>
      <c r="B46" s="284" t="s">
        <v>784</v>
      </c>
      <c r="C46" s="290">
        <v>61.427999999999997</v>
      </c>
      <c r="D46" s="348" t="s">
        <v>785</v>
      </c>
      <c r="E46" s="290">
        <v>58.9</v>
      </c>
      <c r="F46" s="315" t="s">
        <v>786</v>
      </c>
      <c r="G46" s="290">
        <v>55.2</v>
      </c>
      <c r="H46" s="346" t="s">
        <v>787</v>
      </c>
    </row>
    <row r="47" spans="1:10" ht="50.1" customHeight="1">
      <c r="B47" s="219" t="s">
        <v>788</v>
      </c>
      <c r="C47" s="316">
        <v>16.501000000000001</v>
      </c>
      <c r="D47" s="310" t="s">
        <v>789</v>
      </c>
      <c r="E47" s="316">
        <v>23.6</v>
      </c>
      <c r="F47" s="314" t="s">
        <v>790</v>
      </c>
      <c r="G47" s="316">
        <v>20</v>
      </c>
      <c r="H47" s="345" t="s">
        <v>791</v>
      </c>
    </row>
    <row r="48" spans="1:10" ht="50.1" customHeight="1">
      <c r="B48" s="422" t="s">
        <v>792</v>
      </c>
      <c r="C48" s="289">
        <v>12.286</v>
      </c>
      <c r="D48" s="488" t="s">
        <v>793</v>
      </c>
      <c r="E48" s="289">
        <v>11.4</v>
      </c>
      <c r="F48" s="489" t="s">
        <v>794</v>
      </c>
      <c r="G48" s="289">
        <v>10.1</v>
      </c>
      <c r="H48" s="490" t="s">
        <v>795</v>
      </c>
    </row>
    <row r="49" spans="2:9" ht="50.1" customHeight="1">
      <c r="B49" s="460" t="s">
        <v>782</v>
      </c>
      <c r="C49" s="487">
        <v>90.215000000000003</v>
      </c>
      <c r="D49" s="192"/>
      <c r="E49" s="487">
        <v>93.9</v>
      </c>
      <c r="F49" s="192"/>
      <c r="G49" s="487">
        <v>85.2</v>
      </c>
      <c r="H49" s="192"/>
      <c r="I49" s="493"/>
    </row>
    <row r="50" spans="2:9" ht="50.1" customHeight="1">
      <c r="B50" s="238"/>
      <c r="C50" s="311"/>
      <c r="D50" s="116"/>
      <c r="E50" s="311"/>
      <c r="F50" s="116"/>
      <c r="G50" s="311"/>
      <c r="H50" s="116"/>
      <c r="I50" s="493"/>
    </row>
    <row r="51" spans="2:9" ht="43.5" customHeight="1">
      <c r="B51" s="526" t="s">
        <v>796</v>
      </c>
      <c r="C51" s="526"/>
      <c r="D51" s="526"/>
      <c r="E51" s="526"/>
      <c r="F51" s="526"/>
      <c r="G51" s="526"/>
      <c r="H51" s="526"/>
    </row>
    <row r="52" spans="2:9" ht="50.1" customHeight="1">
      <c r="B52" s="41"/>
      <c r="C52" s="41"/>
      <c r="D52" s="41"/>
      <c r="E52" s="115"/>
      <c r="F52" s="116"/>
      <c r="G52" s="116">
        <v>2024</v>
      </c>
      <c r="H52" s="116">
        <v>2025</v>
      </c>
    </row>
    <row r="53" spans="2:9" ht="50.1" customHeight="1">
      <c r="B53" s="284" t="s">
        <v>797</v>
      </c>
      <c r="C53" s="284"/>
      <c r="D53" s="284"/>
      <c r="E53" s="284"/>
      <c r="F53" s="184"/>
      <c r="G53" s="290">
        <v>13.260999999999999</v>
      </c>
      <c r="H53" s="290">
        <v>11.949</v>
      </c>
    </row>
    <row r="54" spans="2:9" ht="50.1" customHeight="1">
      <c r="B54" s="219" t="s">
        <v>798</v>
      </c>
      <c r="C54" s="219"/>
      <c r="D54" s="219"/>
      <c r="E54" s="219"/>
      <c r="F54" s="170"/>
      <c r="G54" s="316">
        <v>2.3180000000000001</v>
      </c>
      <c r="H54" s="316">
        <v>1.165</v>
      </c>
    </row>
    <row r="55" spans="2:9" ht="50.1" customHeight="1">
      <c r="B55" s="219" t="s">
        <v>799</v>
      </c>
      <c r="C55" s="219"/>
      <c r="D55" s="219"/>
      <c r="E55" s="219"/>
      <c r="G55" s="290">
        <v>10.943</v>
      </c>
      <c r="H55" s="290">
        <v>10.784000000000001</v>
      </c>
    </row>
    <row r="56" spans="2:9" ht="50.1" customHeight="1">
      <c r="B56" s="237" t="s">
        <v>800</v>
      </c>
      <c r="C56" s="237"/>
      <c r="D56" s="237"/>
      <c r="E56" s="237"/>
      <c r="F56" s="173"/>
      <c r="G56" s="173">
        <v>0</v>
      </c>
      <c r="H56" s="173">
        <v>0</v>
      </c>
    </row>
    <row r="57" spans="2:9" ht="69" customHeight="1">
      <c r="B57" s="465" t="s">
        <v>801</v>
      </c>
      <c r="C57" s="465"/>
      <c r="D57" s="465"/>
      <c r="E57" s="465"/>
      <c r="F57" s="465"/>
      <c r="G57" s="290">
        <v>13.260999999999999</v>
      </c>
      <c r="H57" s="290">
        <v>11.949</v>
      </c>
    </row>
    <row r="58" spans="2:9" ht="62.25" customHeight="1">
      <c r="B58" s="478"/>
      <c r="C58" s="478"/>
      <c r="D58" s="478"/>
      <c r="E58" s="478"/>
      <c r="F58" s="478"/>
      <c r="G58" s="288"/>
      <c r="H58" s="288"/>
    </row>
    <row r="59" spans="2:9" ht="39" customHeight="1">
      <c r="B59" s="526" t="s">
        <v>802</v>
      </c>
      <c r="C59" s="526"/>
      <c r="D59" s="526"/>
      <c r="E59" s="526"/>
      <c r="F59" s="526"/>
      <c r="G59" s="526"/>
      <c r="H59" s="526"/>
    </row>
    <row r="60" spans="2:9" ht="50.1" customHeight="1">
      <c r="B60" s="41"/>
      <c r="C60" s="41"/>
      <c r="D60" s="41"/>
      <c r="E60" s="115"/>
      <c r="F60" s="116"/>
      <c r="G60" s="116">
        <v>2024</v>
      </c>
      <c r="H60" s="116">
        <v>2025</v>
      </c>
    </row>
    <row r="61" spans="2:9" ht="50.1" customHeight="1">
      <c r="B61" s="284" t="s">
        <v>797</v>
      </c>
      <c r="C61" s="284"/>
      <c r="D61" s="284"/>
      <c r="E61" s="284"/>
      <c r="F61" s="184"/>
      <c r="G61" s="184">
        <v>134</v>
      </c>
      <c r="H61" s="184">
        <v>116</v>
      </c>
    </row>
    <row r="62" spans="2:9" ht="50.1" customHeight="1">
      <c r="B62" s="219" t="s">
        <v>798</v>
      </c>
      <c r="C62" s="219"/>
      <c r="D62" s="219"/>
      <c r="E62" s="219"/>
      <c r="F62" s="170"/>
      <c r="G62" s="170">
        <v>19</v>
      </c>
      <c r="H62" s="170" t="s">
        <v>803</v>
      </c>
    </row>
    <row r="63" spans="2:9" ht="50.1" customHeight="1">
      <c r="B63" s="219" t="s">
        <v>799</v>
      </c>
      <c r="C63" s="219"/>
      <c r="D63" s="219"/>
      <c r="E63" s="219"/>
      <c r="G63" s="184">
        <v>115</v>
      </c>
      <c r="H63" s="184">
        <v>115</v>
      </c>
    </row>
    <row r="64" spans="2:9" ht="50.1" customHeight="1">
      <c r="B64" s="237" t="s">
        <v>800</v>
      </c>
      <c r="C64" s="237"/>
      <c r="D64" s="237"/>
      <c r="E64" s="237"/>
      <c r="F64" s="173"/>
      <c r="G64" s="173">
        <v>0</v>
      </c>
      <c r="H64" s="173">
        <v>0</v>
      </c>
    </row>
    <row r="65" spans="1:9" ht="64.5" customHeight="1">
      <c r="B65" s="465" t="s">
        <v>804</v>
      </c>
      <c r="C65" s="465"/>
      <c r="D65" s="465"/>
      <c r="E65" s="465"/>
      <c r="F65" s="465"/>
      <c r="G65" s="184">
        <v>134</v>
      </c>
      <c r="H65" s="184">
        <v>116</v>
      </c>
    </row>
    <row r="66" spans="1:9" ht="41.25" customHeight="1">
      <c r="B66" s="478"/>
      <c r="C66" s="478"/>
      <c r="D66" s="478"/>
      <c r="E66" s="478"/>
      <c r="F66" s="478"/>
      <c r="G66" s="59"/>
      <c r="H66" s="59"/>
    </row>
    <row r="67" spans="1:9" ht="64.5" customHeight="1">
      <c r="B67" s="526" t="s">
        <v>805</v>
      </c>
      <c r="C67" s="526"/>
      <c r="D67" s="526"/>
      <c r="E67" s="526"/>
      <c r="F67" s="526"/>
      <c r="G67" s="526"/>
      <c r="H67" s="526"/>
      <c r="I67" s="612"/>
    </row>
    <row r="68" spans="1:9" ht="64.5" customHeight="1">
      <c r="B68" s="195"/>
      <c r="C68" s="195"/>
      <c r="D68" s="195"/>
      <c r="E68" s="195"/>
      <c r="F68" s="195">
        <v>2023</v>
      </c>
      <c r="G68" s="195">
        <v>2024</v>
      </c>
      <c r="H68" s="195">
        <v>2025</v>
      </c>
      <c r="I68" s="195"/>
    </row>
    <row r="69" spans="1:9" ht="64.5" customHeight="1">
      <c r="B69" s="530" t="s">
        <v>806</v>
      </c>
      <c r="C69" s="530"/>
      <c r="D69" s="530"/>
      <c r="E69" s="530"/>
      <c r="F69" s="173">
        <v>1355</v>
      </c>
      <c r="G69" s="173">
        <v>1116</v>
      </c>
      <c r="H69" s="173">
        <v>1399</v>
      </c>
      <c r="I69" s="59"/>
    </row>
    <row r="70" spans="1:9" ht="64.5" customHeight="1">
      <c r="B70" s="531"/>
      <c r="C70" s="531"/>
      <c r="D70" s="531"/>
      <c r="E70" s="531"/>
      <c r="F70" s="512"/>
      <c r="G70" s="71"/>
      <c r="H70" s="71"/>
      <c r="I70" s="68"/>
    </row>
    <row r="71" spans="1:9" ht="50.1" customHeight="1">
      <c r="A71" s="114"/>
      <c r="B71" s="526" t="s">
        <v>807</v>
      </c>
      <c r="C71" s="526"/>
      <c r="D71" s="526"/>
      <c r="E71" s="526"/>
      <c r="F71" s="526"/>
      <c r="G71" s="526"/>
      <c r="H71" s="526"/>
    </row>
    <row r="72" spans="1:9" ht="50.1" customHeight="1">
      <c r="A72" s="114"/>
      <c r="B72" s="41"/>
      <c r="C72" s="41"/>
      <c r="D72" s="41"/>
      <c r="E72" s="115"/>
      <c r="F72" s="116"/>
      <c r="G72" s="116">
        <v>2024</v>
      </c>
      <c r="H72" s="116">
        <v>2025</v>
      </c>
    </row>
    <row r="73" spans="1:9" ht="50.1" customHeight="1">
      <c r="A73" s="114"/>
      <c r="B73" s="544" t="s">
        <v>808</v>
      </c>
      <c r="C73" s="544"/>
      <c r="D73" s="544"/>
      <c r="E73" s="544"/>
      <c r="F73" s="184"/>
      <c r="G73" s="184">
        <v>146</v>
      </c>
      <c r="H73" s="184">
        <v>60</v>
      </c>
    </row>
    <row r="74" spans="1:9" ht="50.1" customHeight="1">
      <c r="A74" s="114"/>
      <c r="B74" s="546" t="s">
        <v>809</v>
      </c>
      <c r="C74" s="546"/>
      <c r="D74" s="546"/>
      <c r="E74" s="546"/>
      <c r="F74" s="170"/>
      <c r="G74" s="486" t="s">
        <v>810</v>
      </c>
      <c r="H74" s="486" t="s">
        <v>811</v>
      </c>
    </row>
    <row r="75" spans="1:9" ht="50.1" customHeight="1">
      <c r="A75" s="114"/>
      <c r="B75" s="545" t="s">
        <v>812</v>
      </c>
      <c r="C75" s="545"/>
      <c r="D75" s="545"/>
      <c r="E75" s="545"/>
      <c r="F75" s="173"/>
      <c r="G75" s="484" t="s">
        <v>813</v>
      </c>
      <c r="H75" s="484" t="s">
        <v>814</v>
      </c>
    </row>
    <row r="76" spans="1:9" ht="50.1" customHeight="1">
      <c r="A76" s="114"/>
      <c r="B76" s="544" t="s">
        <v>815</v>
      </c>
      <c r="C76" s="544"/>
      <c r="D76" s="544"/>
      <c r="E76" s="544"/>
      <c r="F76" s="171"/>
      <c r="G76" s="485" t="s">
        <v>816</v>
      </c>
      <c r="H76" s="485" t="s">
        <v>810</v>
      </c>
    </row>
    <row r="77" spans="1:9" ht="50.1" customHeight="1">
      <c r="A77" s="114"/>
      <c r="B77" s="237"/>
      <c r="C77" s="237"/>
      <c r="D77" s="237"/>
      <c r="E77" s="237"/>
      <c r="F77" s="172"/>
      <c r="G77" s="317"/>
      <c r="H77" s="317"/>
    </row>
    <row r="78" spans="1:9" ht="39.950000000000003" customHeight="1" thickBot="1">
      <c r="B78" s="526" t="s">
        <v>817</v>
      </c>
      <c r="C78" s="526"/>
      <c r="D78" s="526"/>
      <c r="E78" s="526"/>
      <c r="F78" s="526"/>
      <c r="G78" s="526"/>
      <c r="H78" s="526"/>
    </row>
    <row r="79" spans="1:9" ht="50.1" customHeight="1">
      <c r="B79" s="195"/>
      <c r="C79" s="195"/>
      <c r="D79" s="195"/>
      <c r="E79" s="195"/>
      <c r="F79" s="195"/>
      <c r="G79" s="195">
        <v>2024</v>
      </c>
      <c r="H79" s="195">
        <v>2025</v>
      </c>
    </row>
    <row r="80" spans="1:9" ht="50.1" customHeight="1">
      <c r="B80" s="542" t="s">
        <v>818</v>
      </c>
      <c r="C80" s="542"/>
      <c r="D80" s="542"/>
      <c r="E80" s="542"/>
      <c r="F80" s="173"/>
      <c r="G80" s="484" t="s">
        <v>819</v>
      </c>
      <c r="H80" s="484" t="s">
        <v>820</v>
      </c>
    </row>
    <row r="81" spans="1:10" ht="50.1" customHeight="1">
      <c r="B81" s="540" t="s">
        <v>821</v>
      </c>
      <c r="C81" s="540"/>
      <c r="D81" s="540"/>
      <c r="E81" s="540"/>
      <c r="F81" s="467"/>
      <c r="G81" s="420" t="s">
        <v>822</v>
      </c>
      <c r="H81" s="420" t="s">
        <v>823</v>
      </c>
    </row>
    <row r="82" spans="1:10" ht="50.1" customHeight="1">
      <c r="B82" s="337"/>
      <c r="C82" s="337"/>
      <c r="D82" s="337"/>
      <c r="E82" s="337"/>
      <c r="F82" s="203"/>
      <c r="G82" s="318"/>
      <c r="H82" s="318"/>
    </row>
    <row r="83" spans="1:10" ht="39.950000000000003" customHeight="1" thickBot="1">
      <c r="B83" s="526" t="s">
        <v>824</v>
      </c>
      <c r="C83" s="526"/>
      <c r="D83" s="526"/>
      <c r="E83" s="526"/>
      <c r="F83" s="526"/>
      <c r="G83" s="526"/>
      <c r="H83" s="526"/>
    </row>
    <row r="84" spans="1:10" ht="50.1" customHeight="1" thickBot="1">
      <c r="E84" s="115"/>
      <c r="F84" s="195">
        <v>2023</v>
      </c>
      <c r="G84" s="195">
        <v>2024</v>
      </c>
      <c r="H84" s="195">
        <v>2025</v>
      </c>
    </row>
    <row r="85" spans="1:10" ht="50.1" customHeight="1" thickBot="1">
      <c r="B85" s="333" t="s">
        <v>825</v>
      </c>
      <c r="C85" s="184"/>
      <c r="D85" s="184"/>
      <c r="E85" s="184"/>
      <c r="F85" s="184" t="s">
        <v>826</v>
      </c>
      <c r="G85" s="184" t="s">
        <v>827</v>
      </c>
      <c r="H85" s="184" t="s">
        <v>828</v>
      </c>
    </row>
    <row r="86" spans="1:10" ht="50.1" customHeight="1" thickBot="1">
      <c r="A86" s="14"/>
      <c r="B86" s="338" t="s">
        <v>829</v>
      </c>
      <c r="C86" s="184"/>
      <c r="D86" s="184"/>
      <c r="E86" s="184"/>
      <c r="F86" s="184" t="s">
        <v>830</v>
      </c>
      <c r="G86" s="62">
        <v>958.36199999999997</v>
      </c>
      <c r="H86" s="62" t="s">
        <v>831</v>
      </c>
    </row>
    <row r="87" spans="1:10" ht="50.1" customHeight="1">
      <c r="A87" s="114"/>
      <c r="B87" s="338" t="s">
        <v>832</v>
      </c>
      <c r="C87" s="184"/>
      <c r="D87" s="184"/>
      <c r="E87" s="184"/>
      <c r="F87" s="290">
        <v>13.542999999999999</v>
      </c>
      <c r="G87" s="62">
        <v>7.4089999999999998</v>
      </c>
      <c r="H87" s="62">
        <v>9.8230000000000004</v>
      </c>
      <c r="J87" s="225"/>
    </row>
    <row r="88" spans="1:10" ht="50.1" customHeight="1">
      <c r="B88" s="338" t="s">
        <v>833</v>
      </c>
      <c r="C88" s="184"/>
      <c r="D88" s="184"/>
      <c r="E88" s="184"/>
      <c r="F88" s="62">
        <v>271.27300000000002</v>
      </c>
      <c r="G88" s="62">
        <v>166.547</v>
      </c>
      <c r="H88" s="62">
        <v>162.352</v>
      </c>
    </row>
    <row r="89" spans="1:10" ht="50.1" customHeight="1">
      <c r="B89" s="483" t="s">
        <v>834</v>
      </c>
      <c r="C89" s="173"/>
      <c r="D89" s="173"/>
      <c r="E89" s="173"/>
      <c r="F89" s="60">
        <v>1.288</v>
      </c>
      <c r="G89" s="60">
        <v>504</v>
      </c>
      <c r="H89" s="60">
        <v>577</v>
      </c>
    </row>
    <row r="90" spans="1:10" ht="50.1" customHeight="1">
      <c r="B90" s="466" t="s">
        <v>835</v>
      </c>
      <c r="C90" s="421"/>
      <c r="D90" s="421"/>
      <c r="E90" s="421"/>
      <c r="F90" s="74" t="s">
        <v>836</v>
      </c>
      <c r="G90" s="74" t="s">
        <v>837</v>
      </c>
      <c r="H90" s="74" t="s">
        <v>838</v>
      </c>
    </row>
    <row r="91" spans="1:10" ht="50.1" customHeight="1">
      <c r="B91" s="337"/>
      <c r="C91" s="336"/>
      <c r="D91" s="336"/>
      <c r="E91" s="336"/>
      <c r="F91" s="68"/>
      <c r="G91" s="68"/>
      <c r="H91" s="68"/>
    </row>
    <row r="92" spans="1:10" ht="39.950000000000003" customHeight="1" thickBot="1">
      <c r="A92" s="14"/>
      <c r="B92" s="526" t="s">
        <v>839</v>
      </c>
      <c r="C92" s="526"/>
      <c r="D92" s="526"/>
      <c r="E92" s="526"/>
      <c r="F92" s="526"/>
      <c r="G92" s="526"/>
      <c r="H92" s="526"/>
    </row>
    <row r="93" spans="1:10" ht="50.1" customHeight="1">
      <c r="B93" s="41"/>
      <c r="C93" s="41"/>
      <c r="D93" s="41"/>
      <c r="E93" s="41"/>
      <c r="F93" s="26"/>
      <c r="G93" s="27">
        <v>2024</v>
      </c>
      <c r="H93" s="26">
        <v>2025</v>
      </c>
    </row>
    <row r="94" spans="1:10" ht="50.1" customHeight="1">
      <c r="B94" s="548" t="s">
        <v>840</v>
      </c>
      <c r="C94" s="548"/>
      <c r="D94" s="548"/>
      <c r="E94" s="548"/>
      <c r="F94" s="548"/>
      <c r="G94" s="111">
        <v>35</v>
      </c>
      <c r="H94" s="111">
        <v>24</v>
      </c>
    </row>
    <row r="95" spans="1:10" ht="50.1" customHeight="1">
      <c r="B95" s="54"/>
      <c r="C95" s="54"/>
      <c r="D95" s="54"/>
      <c r="E95" s="54"/>
      <c r="F95" s="54"/>
      <c r="G95" s="26"/>
      <c r="H95" s="26"/>
    </row>
    <row r="96" spans="1:10" ht="39.950000000000003" customHeight="1" thickBot="1">
      <c r="B96" s="526" t="s">
        <v>841</v>
      </c>
      <c r="C96" s="526"/>
      <c r="D96" s="526"/>
      <c r="E96" s="526"/>
      <c r="F96" s="526"/>
      <c r="G96" s="526"/>
      <c r="H96" s="526"/>
    </row>
    <row r="97" spans="2:8" ht="50.1" customHeight="1">
      <c r="B97" s="75"/>
      <c r="C97" s="75"/>
      <c r="D97" s="75"/>
      <c r="E97" s="75"/>
      <c r="F97" s="75"/>
      <c r="G97" s="26">
        <v>2024</v>
      </c>
      <c r="H97" s="26">
        <v>2025</v>
      </c>
    </row>
    <row r="98" spans="2:8" ht="50.1" customHeight="1">
      <c r="B98" s="187" t="s">
        <v>842</v>
      </c>
      <c r="C98" s="187"/>
      <c r="D98" s="187"/>
      <c r="E98" s="187"/>
      <c r="F98" s="187"/>
      <c r="G98" s="111" t="s">
        <v>843</v>
      </c>
      <c r="H98" s="111">
        <v>550</v>
      </c>
    </row>
    <row r="99" spans="2:8">
      <c r="H99" s="19"/>
    </row>
  </sheetData>
  <mergeCells count="45">
    <mergeCell ref="B96:H96"/>
    <mergeCell ref="B92:H92"/>
    <mergeCell ref="B94:F94"/>
    <mergeCell ref="B59:H59"/>
    <mergeCell ref="B83:H83"/>
    <mergeCell ref="B74:E74"/>
    <mergeCell ref="B75:E75"/>
    <mergeCell ref="B71:H71"/>
    <mergeCell ref="B73:E73"/>
    <mergeCell ref="B76:E76"/>
    <mergeCell ref="B78:H78"/>
    <mergeCell ref="B80:E80"/>
    <mergeCell ref="B81:E81"/>
    <mergeCell ref="B67:I67"/>
    <mergeCell ref="B69:E69"/>
    <mergeCell ref="B70:E70"/>
    <mergeCell ref="B13:E13"/>
    <mergeCell ref="B40:H40"/>
    <mergeCell ref="B24:E24"/>
    <mergeCell ref="B34:H34"/>
    <mergeCell ref="B35:E35"/>
    <mergeCell ref="B8:E8"/>
    <mergeCell ref="B9:E9"/>
    <mergeCell ref="B10:E10"/>
    <mergeCell ref="B11:E11"/>
    <mergeCell ref="B12:E12"/>
    <mergeCell ref="A2:I2"/>
    <mergeCell ref="B5:E5"/>
    <mergeCell ref="B6:E6"/>
    <mergeCell ref="B7:E7"/>
    <mergeCell ref="B3:G3"/>
    <mergeCell ref="B51:H51"/>
    <mergeCell ref="B44:H44"/>
    <mergeCell ref="I24:J26"/>
    <mergeCell ref="B25:E25"/>
    <mergeCell ref="B26:E26"/>
    <mergeCell ref="B28:H28"/>
    <mergeCell ref="B29:E29"/>
    <mergeCell ref="I29:J32"/>
    <mergeCell ref="G45:H45"/>
    <mergeCell ref="B36:E36"/>
    <mergeCell ref="B37:E37"/>
    <mergeCell ref="B38:E38"/>
    <mergeCell ref="E45:F45"/>
    <mergeCell ref="H35:I38"/>
  </mergeCells>
  <pageMargins left="0.7" right="0.7" top="0.75" bottom="0.75" header="0.3" footer="0.3"/>
  <headerFooter>
    <oddFooter>&amp;L_x000D_&amp;1#&amp;"Calibri"&amp;10&amp;K008000 Confidential -C2- Internal</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1B8A0-C0C2-4035-9F1D-2311FF4C4179}">
  <dimension ref="A1:Q31"/>
  <sheetViews>
    <sheetView showGridLines="0" zoomScale="80" zoomScaleNormal="80" workbookViewId="0">
      <pane ySplit="1" topLeftCell="A20" activePane="bottomLeft" state="frozen"/>
      <selection pane="bottomLeft" activeCell="H21" sqref="H21"/>
    </sheetView>
  </sheetViews>
  <sheetFormatPr defaultColWidth="11.42578125" defaultRowHeight="15"/>
  <cols>
    <col min="1" max="1" width="36.7109375" customWidth="1"/>
    <col min="2" max="9" width="25.7109375" customWidth="1"/>
    <col min="10" max="10" width="11.7109375" customWidth="1"/>
    <col min="11" max="11" width="19.42578125" customWidth="1"/>
    <col min="12" max="12" width="28.28515625" customWidth="1"/>
    <col min="13" max="13" width="18.5703125" customWidth="1"/>
    <col min="14" max="14" width="19.28515625" customWidth="1"/>
    <col min="15" max="15" width="25.42578125" customWidth="1"/>
    <col min="16" max="16" width="23.28515625" customWidth="1"/>
    <col min="17" max="17" width="31.28515625" customWidth="1"/>
  </cols>
  <sheetData>
    <row r="1" spans="1:17" ht="90" customHeight="1">
      <c r="A1" t="s">
        <v>91</v>
      </c>
      <c r="B1" s="32"/>
      <c r="C1" s="32"/>
      <c r="D1" s="33"/>
      <c r="E1" s="33"/>
      <c r="F1" s="33"/>
      <c r="G1" s="33"/>
      <c r="H1" s="33"/>
      <c r="I1" s="33"/>
      <c r="J1" s="31"/>
    </row>
    <row r="2" spans="1:17" ht="159.94999999999999" customHeight="1">
      <c r="A2" s="550"/>
      <c r="B2" s="550"/>
      <c r="C2" s="550"/>
      <c r="D2" s="550"/>
      <c r="E2" s="550"/>
      <c r="F2" s="550"/>
      <c r="G2" s="550"/>
      <c r="H2" s="550"/>
      <c r="I2" s="550"/>
    </row>
    <row r="3" spans="1:17" ht="39.950000000000003" customHeight="1" thickBot="1">
      <c r="A3" s="108"/>
      <c r="B3" s="526" t="s">
        <v>844</v>
      </c>
      <c r="C3" s="526"/>
      <c r="D3" s="526"/>
      <c r="E3" s="526"/>
      <c r="F3" s="526"/>
      <c r="G3" s="526"/>
      <c r="H3" s="526"/>
      <c r="I3" s="64"/>
      <c r="J3" s="64"/>
      <c r="K3" s="22"/>
      <c r="L3" s="22"/>
      <c r="M3" s="22"/>
      <c r="N3" s="22"/>
      <c r="O3" s="22"/>
    </row>
    <row r="4" spans="1:17" ht="28.15" customHeight="1">
      <c r="B4" s="160"/>
      <c r="C4" s="110"/>
      <c r="D4" s="110"/>
      <c r="E4" s="110"/>
      <c r="F4" s="653"/>
      <c r="G4" s="653"/>
      <c r="H4" s="653"/>
      <c r="K4" s="110"/>
      <c r="L4" s="110"/>
      <c r="M4" s="650"/>
      <c r="N4" s="650"/>
      <c r="O4" s="113"/>
      <c r="P4" s="113"/>
    </row>
    <row r="5" spans="1:17" ht="62.1" customHeight="1" thickBot="1">
      <c r="B5" s="163"/>
      <c r="C5" s="123"/>
      <c r="D5" s="123"/>
      <c r="E5" s="655" t="s">
        <v>845</v>
      </c>
      <c r="F5" s="655"/>
      <c r="G5" s="655"/>
      <c r="H5" s="124" t="s">
        <v>846</v>
      </c>
      <c r="K5" s="618"/>
      <c r="L5" s="618"/>
      <c r="M5" s="562"/>
      <c r="N5" s="562"/>
      <c r="O5" s="109"/>
      <c r="P5" s="109"/>
    </row>
    <row r="6" spans="1:17" ht="91.7" customHeight="1">
      <c r="B6" s="654" t="s">
        <v>847</v>
      </c>
      <c r="C6" s="617" t="s">
        <v>848</v>
      </c>
      <c r="D6" s="617"/>
      <c r="E6" s="620" t="s">
        <v>849</v>
      </c>
      <c r="F6" s="620"/>
      <c r="G6" s="620"/>
      <c r="H6" s="627" t="s">
        <v>850</v>
      </c>
      <c r="K6" s="618"/>
      <c r="L6" s="618"/>
      <c r="M6" s="562"/>
      <c r="N6" s="562"/>
      <c r="O6" s="110"/>
      <c r="P6" s="109"/>
    </row>
    <row r="7" spans="1:17" ht="58.5" customHeight="1">
      <c r="B7" s="621"/>
      <c r="C7" s="618"/>
      <c r="D7" s="618"/>
      <c r="E7" s="624" t="s">
        <v>851</v>
      </c>
      <c r="F7" s="624"/>
      <c r="G7" s="624"/>
      <c r="H7" s="628"/>
      <c r="K7" s="618"/>
      <c r="L7" s="618"/>
      <c r="M7" s="109"/>
      <c r="N7" s="109"/>
      <c r="O7" s="110"/>
      <c r="P7" s="109"/>
    </row>
    <row r="8" spans="1:17" ht="99.6" customHeight="1" thickBot="1">
      <c r="B8" s="621"/>
      <c r="C8" s="618"/>
      <c r="D8" s="618"/>
      <c r="E8" s="624" t="s">
        <v>852</v>
      </c>
      <c r="F8" s="624"/>
      <c r="G8" s="624"/>
      <c r="H8" s="628"/>
      <c r="K8" s="618"/>
      <c r="L8" s="618"/>
      <c r="M8" s="109"/>
      <c r="N8" s="109"/>
      <c r="O8" s="110"/>
      <c r="P8" s="109"/>
    </row>
    <row r="9" spans="1:17" ht="84.75" customHeight="1" thickBot="1">
      <c r="B9" s="621"/>
      <c r="C9" s="619"/>
      <c r="D9" s="619"/>
      <c r="E9" s="626" t="s">
        <v>853</v>
      </c>
      <c r="F9" s="626"/>
      <c r="G9" s="626"/>
      <c r="H9" s="157" t="s">
        <v>383</v>
      </c>
      <c r="K9" s="618"/>
      <c r="L9" s="618"/>
      <c r="M9" s="562"/>
      <c r="N9" s="562"/>
      <c r="O9" s="109"/>
      <c r="P9" s="109"/>
    </row>
    <row r="10" spans="1:17" ht="90.95" customHeight="1" thickBot="1">
      <c r="B10" s="622"/>
      <c r="C10" s="620" t="s">
        <v>854</v>
      </c>
      <c r="D10" s="620"/>
      <c r="E10" s="633" t="s">
        <v>855</v>
      </c>
      <c r="F10" s="633"/>
      <c r="G10" s="633"/>
      <c r="H10" s="220" t="s">
        <v>850</v>
      </c>
      <c r="I10" s="100"/>
      <c r="K10" s="618"/>
      <c r="L10" s="618"/>
      <c r="M10" s="562"/>
      <c r="N10" s="562"/>
      <c r="O10" s="109"/>
      <c r="P10" s="109"/>
    </row>
    <row r="11" spans="1:17" ht="90.95" customHeight="1" thickBot="1">
      <c r="B11" s="156" t="s">
        <v>856</v>
      </c>
      <c r="C11" s="634" t="s">
        <v>848</v>
      </c>
      <c r="D11" s="634"/>
      <c r="E11" s="633" t="s">
        <v>857</v>
      </c>
      <c r="F11" s="633"/>
      <c r="G11" s="633"/>
      <c r="H11" s="157" t="s">
        <v>388</v>
      </c>
      <c r="I11" s="100"/>
      <c r="K11" s="159"/>
      <c r="L11" s="159"/>
      <c r="M11" s="109"/>
      <c r="N11" s="109"/>
      <c r="O11" s="109"/>
      <c r="P11" s="109"/>
    </row>
    <row r="12" spans="1:17" ht="78" customHeight="1">
      <c r="B12" s="63" t="s">
        <v>91</v>
      </c>
      <c r="C12" s="630" t="s">
        <v>858</v>
      </c>
      <c r="D12" s="630"/>
      <c r="E12" s="630"/>
      <c r="F12" s="630"/>
      <c r="G12" s="630"/>
      <c r="H12" s="630"/>
      <c r="I12" s="579"/>
      <c r="L12" s="624"/>
      <c r="M12" s="624"/>
      <c r="N12" s="651"/>
      <c r="O12" s="651"/>
      <c r="P12" s="109"/>
      <c r="Q12" s="109"/>
    </row>
    <row r="13" spans="1:17" ht="39.950000000000003" customHeight="1" thickBot="1">
      <c r="B13" s="526" t="s">
        <v>859</v>
      </c>
      <c r="C13" s="526"/>
      <c r="D13" s="526"/>
      <c r="E13" s="526"/>
      <c r="F13" s="526"/>
      <c r="G13" s="526"/>
      <c r="H13" s="526"/>
      <c r="J13" s="161"/>
      <c r="K13" s="624"/>
      <c r="L13" s="624"/>
      <c r="M13" s="651"/>
      <c r="N13" s="651"/>
      <c r="O13" s="109"/>
      <c r="P13" s="109"/>
    </row>
    <row r="14" spans="1:17" ht="50.1" customHeight="1" thickBot="1">
      <c r="A14" s="127"/>
      <c r="B14" s="648" t="s">
        <v>860</v>
      </c>
      <c r="C14" s="648"/>
      <c r="D14" s="648"/>
      <c r="E14" s="648"/>
      <c r="F14" s="648"/>
      <c r="G14" s="648"/>
      <c r="H14" s="124" t="s">
        <v>861</v>
      </c>
    </row>
    <row r="15" spans="1:17" ht="60.6" customHeight="1" thickBot="1">
      <c r="A15" s="128"/>
      <c r="B15" s="631" t="s">
        <v>862</v>
      </c>
      <c r="C15" s="631"/>
      <c r="D15" s="631"/>
      <c r="E15" s="631"/>
      <c r="F15" s="631"/>
      <c r="G15" s="631"/>
      <c r="H15" s="627" t="s">
        <v>388</v>
      </c>
    </row>
    <row r="16" spans="1:17" ht="60.6" customHeight="1" thickBot="1">
      <c r="A16" s="128"/>
      <c r="B16" s="631" t="s">
        <v>863</v>
      </c>
      <c r="C16" s="631"/>
      <c r="D16" s="631"/>
      <c r="E16" s="631"/>
      <c r="F16" s="631"/>
      <c r="G16" s="631"/>
      <c r="H16" s="628"/>
    </row>
    <row r="17" spans="1:17" ht="60.6" customHeight="1" thickBot="1">
      <c r="A17" s="128"/>
      <c r="B17" s="649" t="s">
        <v>864</v>
      </c>
      <c r="C17" s="631"/>
      <c r="D17" s="631"/>
      <c r="E17" s="631"/>
      <c r="F17" s="631"/>
      <c r="G17" s="631"/>
      <c r="H17" s="628"/>
    </row>
    <row r="18" spans="1:17" ht="60.6" customHeight="1" thickBot="1">
      <c r="A18" s="125"/>
      <c r="B18" s="634" t="s">
        <v>865</v>
      </c>
      <c r="C18" s="635"/>
      <c r="D18" s="635"/>
      <c r="E18" s="635"/>
      <c r="F18" s="635"/>
      <c r="G18" s="635"/>
      <c r="H18" s="628"/>
    </row>
    <row r="19" spans="1:17" ht="60.6" customHeight="1" thickBot="1">
      <c r="A19" s="126"/>
      <c r="B19" s="634" t="s">
        <v>866</v>
      </c>
      <c r="C19" s="634"/>
      <c r="D19" s="634"/>
      <c r="E19" s="634"/>
      <c r="F19" s="634"/>
      <c r="G19" s="634"/>
      <c r="H19" s="629"/>
    </row>
    <row r="20" spans="1:17" ht="30.95" customHeight="1">
      <c r="A20" s="2"/>
      <c r="B20" s="630"/>
      <c r="C20" s="652"/>
      <c r="D20" s="652"/>
      <c r="E20" s="652"/>
      <c r="F20" s="652"/>
      <c r="G20" s="652"/>
      <c r="H20" s="652"/>
    </row>
    <row r="21" spans="1:17" ht="25.5" customHeight="1">
      <c r="B21" s="158"/>
      <c r="C21" s="158"/>
      <c r="D21" s="158"/>
      <c r="E21" s="158"/>
      <c r="F21" s="158"/>
      <c r="G21" s="158"/>
      <c r="H21" s="158"/>
    </row>
    <row r="22" spans="1:17" ht="23.85">
      <c r="B22" s="526" t="s">
        <v>867</v>
      </c>
      <c r="C22" s="526"/>
      <c r="D22" s="526"/>
      <c r="E22" s="526"/>
      <c r="F22" s="526"/>
      <c r="G22" s="526"/>
      <c r="H22" s="526"/>
      <c r="I22" s="526"/>
      <c r="J22" s="526"/>
      <c r="K22" s="526"/>
    </row>
    <row r="23" spans="1:17" ht="23.85">
      <c r="B23" s="158"/>
      <c r="C23" s="158"/>
      <c r="D23" s="158"/>
      <c r="E23" s="158"/>
      <c r="F23" s="158"/>
    </row>
    <row r="24" spans="1:17" ht="18.2">
      <c r="B24" s="163" t="s">
        <v>868</v>
      </c>
      <c r="C24" s="163">
        <v>2025</v>
      </c>
      <c r="D24" s="632"/>
      <c r="E24" s="632"/>
      <c r="F24" s="632"/>
      <c r="G24" s="632"/>
      <c r="H24" s="632"/>
      <c r="I24" s="632"/>
      <c r="J24" s="632"/>
      <c r="K24" s="632"/>
      <c r="L24" s="632"/>
      <c r="M24" s="632"/>
      <c r="N24" s="632"/>
      <c r="O24" s="632"/>
      <c r="P24" s="632"/>
      <c r="Q24" s="632"/>
    </row>
    <row r="25" spans="1:17" ht="18.2">
      <c r="B25" s="637" t="s">
        <v>400</v>
      </c>
      <c r="C25" s="637" t="s">
        <v>401</v>
      </c>
      <c r="D25" s="637" t="s">
        <v>869</v>
      </c>
      <c r="E25" s="637" t="s">
        <v>870</v>
      </c>
      <c r="F25" s="637" t="s">
        <v>871</v>
      </c>
      <c r="G25" s="637" t="s">
        <v>872</v>
      </c>
      <c r="H25" s="637"/>
      <c r="I25" s="637"/>
      <c r="J25" s="637"/>
      <c r="K25" s="637"/>
      <c r="L25" s="637"/>
      <c r="M25" s="637" t="s">
        <v>873</v>
      </c>
      <c r="N25" s="637" t="s">
        <v>874</v>
      </c>
      <c r="O25" s="637" t="s">
        <v>875</v>
      </c>
      <c r="P25" s="637" t="s">
        <v>876</v>
      </c>
      <c r="Q25" s="637" t="s">
        <v>877</v>
      </c>
    </row>
    <row r="26" spans="1:17" ht="54.6">
      <c r="B26" s="638"/>
      <c r="C26" s="638"/>
      <c r="D26" s="638"/>
      <c r="E26" s="638"/>
      <c r="F26" s="638"/>
      <c r="G26" s="359" t="s">
        <v>878</v>
      </c>
      <c r="H26" s="359" t="s">
        <v>879</v>
      </c>
      <c r="I26" s="359" t="s">
        <v>880</v>
      </c>
      <c r="J26" s="359" t="s">
        <v>881</v>
      </c>
      <c r="K26" s="359" t="s">
        <v>415</v>
      </c>
      <c r="L26" s="359" t="s">
        <v>882</v>
      </c>
      <c r="M26" s="638"/>
      <c r="N26" s="638"/>
      <c r="O26" s="638"/>
      <c r="P26" s="638"/>
      <c r="Q26" s="638"/>
    </row>
    <row r="27" spans="1:17" ht="54.6">
      <c r="B27" s="361"/>
      <c r="C27" s="362" t="s">
        <v>883</v>
      </c>
      <c r="D27" s="362" t="s">
        <v>418</v>
      </c>
      <c r="E27" s="362" t="s">
        <v>883</v>
      </c>
      <c r="F27" s="362" t="s">
        <v>418</v>
      </c>
      <c r="G27" s="362" t="s">
        <v>418</v>
      </c>
      <c r="H27" s="362" t="s">
        <v>418</v>
      </c>
      <c r="I27" s="362" t="s">
        <v>418</v>
      </c>
      <c r="J27" s="362" t="s">
        <v>418</v>
      </c>
      <c r="K27" s="362" t="s">
        <v>418</v>
      </c>
      <c r="L27" s="362" t="s">
        <v>418</v>
      </c>
      <c r="M27" s="362" t="s">
        <v>418</v>
      </c>
      <c r="N27" s="362" t="s">
        <v>418</v>
      </c>
      <c r="O27" s="362" t="s">
        <v>418</v>
      </c>
      <c r="P27" s="362" t="s">
        <v>883</v>
      </c>
      <c r="Q27" s="362" t="s">
        <v>418</v>
      </c>
    </row>
    <row r="28" spans="1:17" ht="41.25" customHeight="1">
      <c r="B28" s="357" t="s">
        <v>884</v>
      </c>
      <c r="C28" s="366">
        <v>10215504.5</v>
      </c>
      <c r="D28" s="364">
        <v>0.24041150390565635</v>
      </c>
      <c r="E28" s="364">
        <v>2058666.96</v>
      </c>
      <c r="F28" s="364">
        <v>0.20152376811150149</v>
      </c>
      <c r="G28" s="109">
        <v>0.20152376811150149</v>
      </c>
      <c r="H28" s="363" t="s">
        <v>114</v>
      </c>
      <c r="I28" s="363" t="s">
        <v>114</v>
      </c>
      <c r="J28" s="363" t="s">
        <v>114</v>
      </c>
      <c r="K28" s="363" t="s">
        <v>114</v>
      </c>
      <c r="L28" s="363" t="s">
        <v>114</v>
      </c>
      <c r="M28" s="109">
        <v>100</v>
      </c>
      <c r="N28" s="109">
        <v>0</v>
      </c>
      <c r="O28" s="109">
        <v>0</v>
      </c>
      <c r="P28" s="109">
        <v>2317848</v>
      </c>
      <c r="Q28" s="372">
        <v>0.22109999999999999</v>
      </c>
    </row>
    <row r="29" spans="1:17" ht="36.75" customHeight="1">
      <c r="B29" s="357" t="s">
        <v>422</v>
      </c>
      <c r="C29" s="367">
        <v>591400</v>
      </c>
      <c r="D29" s="364">
        <v>0.40925769360838699</v>
      </c>
      <c r="E29" s="364">
        <v>196008.07</v>
      </c>
      <c r="F29" s="364">
        <v>0.33143062225228276</v>
      </c>
      <c r="G29" s="109">
        <v>0.33128013189042954</v>
      </c>
      <c r="H29" s="363" t="s">
        <v>114</v>
      </c>
      <c r="I29" s="363" t="s">
        <v>114</v>
      </c>
      <c r="J29" s="109">
        <v>1.5049036185322962E-4</v>
      </c>
      <c r="K29" s="363" t="s">
        <v>114</v>
      </c>
      <c r="L29" s="363" t="s">
        <v>114</v>
      </c>
      <c r="M29" s="109">
        <v>100</v>
      </c>
      <c r="N29" s="109">
        <v>0</v>
      </c>
      <c r="O29" s="109">
        <v>0</v>
      </c>
      <c r="P29" s="109">
        <v>244380</v>
      </c>
      <c r="Q29" s="372">
        <v>0.35589999999999999</v>
      </c>
    </row>
    <row r="30" spans="1:17" ht="36.4">
      <c r="B30" s="358" t="s">
        <v>424</v>
      </c>
      <c r="C30" s="368">
        <v>-468579</v>
      </c>
      <c r="D30" s="365">
        <v>0.17400481028812645</v>
      </c>
      <c r="E30" s="365">
        <v>-74121</v>
      </c>
      <c r="F30" s="365">
        <v>0.15818250497781591</v>
      </c>
      <c r="G30" s="370">
        <v>0.15818250497781591</v>
      </c>
      <c r="H30" s="369" t="s">
        <v>114</v>
      </c>
      <c r="I30" s="369" t="s">
        <v>114</v>
      </c>
      <c r="J30" s="369" t="s">
        <v>114</v>
      </c>
      <c r="K30" s="369" t="s">
        <v>114</v>
      </c>
      <c r="L30" s="369" t="s">
        <v>114</v>
      </c>
      <c r="M30" s="370">
        <v>100</v>
      </c>
      <c r="N30" s="370">
        <v>0</v>
      </c>
      <c r="O30" s="370">
        <v>0</v>
      </c>
      <c r="P30" s="369" t="s">
        <v>427</v>
      </c>
      <c r="Q30" s="373">
        <v>0.15939999999999999</v>
      </c>
    </row>
    <row r="31" spans="1:17" ht="18.2">
      <c r="B31" s="130"/>
      <c r="C31" s="131"/>
      <c r="D31" s="132"/>
      <c r="E31" s="129"/>
      <c r="F31" s="129"/>
      <c r="G31" s="129"/>
      <c r="H31" s="129"/>
      <c r="I31" s="129"/>
      <c r="J31" s="129"/>
      <c r="K31" s="129"/>
      <c r="L31" s="129"/>
      <c r="M31" s="129"/>
    </row>
  </sheetData>
  <mergeCells count="54">
    <mergeCell ref="B22:K22"/>
    <mergeCell ref="L24:M24"/>
    <mergeCell ref="N24:O24"/>
    <mergeCell ref="P24:Q24"/>
    <mergeCell ref="B25:B26"/>
    <mergeCell ref="C25:C26"/>
    <mergeCell ref="D25:D26"/>
    <mergeCell ref="E25:E26"/>
    <mergeCell ref="F25:F26"/>
    <mergeCell ref="G25:L25"/>
    <mergeCell ref="M25:M26"/>
    <mergeCell ref="N25:N26"/>
    <mergeCell ref="O25:O26"/>
    <mergeCell ref="P25:P26"/>
    <mergeCell ref="Q25:Q26"/>
    <mergeCell ref="D24:E24"/>
    <mergeCell ref="A2:I2"/>
    <mergeCell ref="B3:H3"/>
    <mergeCell ref="F4:H4"/>
    <mergeCell ref="C6:D9"/>
    <mergeCell ref="C10:D10"/>
    <mergeCell ref="B6:B10"/>
    <mergeCell ref="E5:G5"/>
    <mergeCell ref="E6:G6"/>
    <mergeCell ref="E7:G7"/>
    <mergeCell ref="E8:G8"/>
    <mergeCell ref="E9:G9"/>
    <mergeCell ref="E10:G10"/>
    <mergeCell ref="H6:H8"/>
    <mergeCell ref="F24:G24"/>
    <mergeCell ref="H24:I24"/>
    <mergeCell ref="J24:K24"/>
    <mergeCell ref="M4:N4"/>
    <mergeCell ref="K5:L10"/>
    <mergeCell ref="M5:N5"/>
    <mergeCell ref="K13:L13"/>
    <mergeCell ref="M13:N13"/>
    <mergeCell ref="H15:H19"/>
    <mergeCell ref="B20:H20"/>
    <mergeCell ref="M6:N6"/>
    <mergeCell ref="M9:N9"/>
    <mergeCell ref="M10:N10"/>
    <mergeCell ref="L12:M12"/>
    <mergeCell ref="N12:O12"/>
    <mergeCell ref="E11:G11"/>
    <mergeCell ref="C11:D11"/>
    <mergeCell ref="B15:G15"/>
    <mergeCell ref="B16:G16"/>
    <mergeCell ref="B18:G18"/>
    <mergeCell ref="B19:G19"/>
    <mergeCell ref="C12:I12"/>
    <mergeCell ref="B13:H13"/>
    <mergeCell ref="B14:G14"/>
    <mergeCell ref="B17:G17"/>
  </mergeCells>
  <pageMargins left="0.7" right="0.7" top="0.75" bottom="0.75" header="0.3" footer="0.3"/>
  <headerFooter>
    <oddFooter>&amp;L_x000D_&amp;1#&amp;"Calibri"&amp;10&amp;K008000 Confidential -C2- Internal</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9C1E5-B097-47D5-9585-7D86791CA165}">
  <dimension ref="A1:J9"/>
  <sheetViews>
    <sheetView showGridLines="0" zoomScale="55" zoomScaleNormal="55" workbookViewId="0">
      <pane ySplit="1" topLeftCell="A2" activePane="bottomLeft" state="frozen"/>
      <selection pane="bottomLeft"/>
    </sheetView>
  </sheetViews>
  <sheetFormatPr defaultColWidth="11.42578125" defaultRowHeight="15"/>
  <cols>
    <col min="1" max="1" width="36.7109375" customWidth="1"/>
    <col min="2" max="9" width="25.7109375" customWidth="1"/>
    <col min="10" max="10" width="11.7109375" customWidth="1"/>
  </cols>
  <sheetData>
    <row r="1" spans="1:10" ht="90" customHeight="1">
      <c r="B1" s="32"/>
      <c r="C1" s="32"/>
      <c r="D1" s="33"/>
      <c r="E1" s="33"/>
      <c r="F1" s="33"/>
      <c r="G1" s="33"/>
      <c r="H1" s="33"/>
      <c r="I1" s="33"/>
      <c r="J1" s="31"/>
    </row>
    <row r="2" spans="1:10" ht="159.94999999999999" customHeight="1">
      <c r="A2" s="550"/>
      <c r="B2" s="550"/>
      <c r="C2" s="550"/>
      <c r="D2" s="550"/>
      <c r="E2" s="550"/>
      <c r="F2" s="550"/>
      <c r="G2" s="550"/>
      <c r="H2" s="550"/>
      <c r="I2" s="550"/>
    </row>
    <row r="3" spans="1:10">
      <c r="A3" s="562" t="s">
        <v>885</v>
      </c>
      <c r="B3" s="639"/>
      <c r="C3" s="639"/>
      <c r="D3" s="639"/>
      <c r="E3" s="639"/>
      <c r="F3" s="639"/>
      <c r="G3" s="639"/>
      <c r="H3" s="639"/>
      <c r="I3" s="639"/>
      <c r="J3" s="639"/>
    </row>
    <row r="4" spans="1:10">
      <c r="A4" s="639"/>
      <c r="B4" s="639"/>
      <c r="C4" s="639"/>
      <c r="D4" s="639"/>
      <c r="E4" s="639"/>
      <c r="F4" s="639"/>
      <c r="G4" s="639"/>
      <c r="H4" s="639"/>
      <c r="I4" s="639"/>
      <c r="J4" s="639"/>
    </row>
    <row r="5" spans="1:10">
      <c r="A5" s="639"/>
      <c r="B5" s="639"/>
      <c r="C5" s="639"/>
      <c r="D5" s="639"/>
      <c r="E5" s="639"/>
      <c r="F5" s="639"/>
      <c r="G5" s="639"/>
      <c r="H5" s="639"/>
      <c r="I5" s="639"/>
      <c r="J5" s="639"/>
    </row>
    <row r="6" spans="1:10">
      <c r="A6" s="639"/>
      <c r="B6" s="639"/>
      <c r="C6" s="639"/>
      <c r="D6" s="639"/>
      <c r="E6" s="639"/>
      <c r="F6" s="639"/>
      <c r="G6" s="639"/>
      <c r="H6" s="639"/>
      <c r="I6" s="639"/>
      <c r="J6" s="639"/>
    </row>
    <row r="7" spans="1:10">
      <c r="A7" s="639"/>
      <c r="B7" s="639"/>
      <c r="C7" s="639"/>
      <c r="D7" s="639"/>
      <c r="E7" s="639"/>
      <c r="F7" s="639"/>
      <c r="G7" s="639"/>
      <c r="H7" s="639"/>
      <c r="I7" s="639"/>
      <c r="J7" s="639"/>
    </row>
    <row r="8" spans="1:10">
      <c r="A8" s="639"/>
      <c r="B8" s="639"/>
      <c r="C8" s="639"/>
      <c r="D8" s="639"/>
      <c r="E8" s="639"/>
      <c r="F8" s="639"/>
      <c r="G8" s="639"/>
      <c r="H8" s="639"/>
      <c r="I8" s="639"/>
      <c r="J8" s="639"/>
    </row>
    <row r="9" spans="1:10">
      <c r="A9" s="656" t="s">
        <v>886</v>
      </c>
      <c r="B9" s="656"/>
      <c r="C9" s="656"/>
      <c r="D9" s="656"/>
      <c r="E9" s="656"/>
      <c r="F9" s="656"/>
      <c r="G9" s="656"/>
      <c r="H9" s="656"/>
      <c r="I9" s="656"/>
      <c r="J9" s="656"/>
    </row>
  </sheetData>
  <mergeCells count="3">
    <mergeCell ref="A2:I2"/>
    <mergeCell ref="A3:J8"/>
    <mergeCell ref="A9:J9"/>
  </mergeCells>
  <hyperlinks>
    <hyperlink ref="A9" r:id="rId1" display="Document d'Enregistrement Universel de Plastic Omnium." xr:uid="{8E095F4E-658D-4601-826B-E550CE7461E6}"/>
    <hyperlink ref="A9:J9" r:id="rId2" display="Universal Registration Document (page 278)" xr:uid="{2A884C3A-ED6E-434B-A7A1-E23B65FC9683}"/>
  </hyperlinks>
  <pageMargins left="0.7" right="0.7" top="0.75" bottom="0.75" header="0.3" footer="0.3"/>
  <pageSetup paperSize="9" orientation="portrait" horizontalDpi="1200" verticalDpi="1200" r:id="rId3"/>
  <headerFooter>
    <oddFooter>&amp;L_x000D_&amp;1#&amp;"Calibri"&amp;10&amp;K008000 Confidential -C2- Internal</oddFooter>
  </headerFooter>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43faca7-a86b-4d7d-b843-10f5aadb3eea">
      <Terms xmlns="http://schemas.microsoft.com/office/infopath/2007/PartnerControls"/>
    </lcf76f155ced4ddcb4097134ff3c332f>
    <TaxCatchAll xmlns="cfe8ae95-faae-4c50-bcad-3d9a6230eb7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4467765E2ED104082594CCFABC6C3F1" ma:contentTypeVersion="18" ma:contentTypeDescription="Crée un document." ma:contentTypeScope="" ma:versionID="4de64398d26a79fb2d73bcf40fc0b783">
  <xsd:schema xmlns:xsd="http://www.w3.org/2001/XMLSchema" xmlns:xs="http://www.w3.org/2001/XMLSchema" xmlns:p="http://schemas.microsoft.com/office/2006/metadata/properties" xmlns:ns2="e43faca7-a86b-4d7d-b843-10f5aadb3eea" xmlns:ns3="cfe8ae95-faae-4c50-bcad-3d9a6230eb74" targetNamespace="http://schemas.microsoft.com/office/2006/metadata/properties" ma:root="true" ma:fieldsID="321630028f3d2b697c7ff39ce814102c" ns2:_="" ns3:_="">
    <xsd:import namespace="e43faca7-a86b-4d7d-b843-10f5aadb3eea"/>
    <xsd:import namespace="cfe8ae95-faae-4c50-bcad-3d9a6230eb7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LengthInSecond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3faca7-a86b-4d7d-b843-10f5aadb3e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4b991774-d516-4aae-85fb-22063f633a8b"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e8ae95-faae-4c50-bcad-3d9a6230eb74"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a7497543-98ef-46f3-8767-b1e1e9b0b5bc}" ma:internalName="TaxCatchAll" ma:showField="CatchAllData" ma:web="cfe8ae95-faae-4c50-bcad-3d9a6230e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5B4599-5206-4D67-A2F5-B451F39258B2}"/>
</file>

<file path=customXml/itemProps2.xml><?xml version="1.0" encoding="utf-8"?>
<ds:datastoreItem xmlns:ds="http://schemas.openxmlformats.org/officeDocument/2006/customXml" ds:itemID="{FD0E21D5-AF94-46E2-A55B-4EC066580062}"/>
</file>

<file path=customXml/itemProps3.xml><?xml version="1.0" encoding="utf-8"?>
<ds:datastoreItem xmlns:ds="http://schemas.openxmlformats.org/officeDocument/2006/customXml" ds:itemID="{B605AC80-676C-4C14-A2A0-70CF0E8086D3}"/>
</file>

<file path=docProps/app.xml><?xml version="1.0" encoding="utf-8"?>
<Properties xmlns="http://schemas.openxmlformats.org/officeDocument/2006/extended-properties" xmlns:vt="http://schemas.openxmlformats.org/officeDocument/2006/docPropsVTypes">
  <Application>Microsoft Excel Online</Application>
  <Manager/>
  <Company>Plastic Omnium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LIOGIER, Sophie</dc:creator>
  <cp:keywords/>
  <dc:description/>
  <cp:lastModifiedBy>BOUMEZAOUED, Rania 2</cp:lastModifiedBy>
  <cp:revision/>
  <dcterms:created xsi:type="dcterms:W3CDTF">2023-07-31T08:18:37Z</dcterms:created>
  <dcterms:modified xsi:type="dcterms:W3CDTF">2026-04-28T14:38:37Z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0x01010084467765E2ED104082594CCFABC6C3F1</vt:lpwstr>
  </property>
  <property fmtid="{D5CDD505-2E9C-101B-9397-08002B2CF9AE}" pid="3" name="MediaServiceImageTags">
    <vt:lpwstr/>
  </property>
  <property fmtid="{D5CDD505-2E9C-101B-9397-08002B2CF9AE}" pid="4" name="MSIP_Label_c26af384-74fa-4222-b636-fc8f834be956_Enabled">
    <vt:lpwstr>true</vt:lpwstr>
  </property>
  <property fmtid="{D5CDD505-2E9C-101B-9397-08002B2CF9AE}" pid="5" name="MSIP_Label_c26af384-74fa-4222-b636-fc8f834be956_SetDate">
    <vt:lpwstr>2025-03-21T10:13:02Z</vt:lpwstr>
  </property>
  <property fmtid="{D5CDD505-2E9C-101B-9397-08002B2CF9AE}" pid="6" name="MSIP_Label_c26af384-74fa-4222-b636-fc8f834be956_Method">
    <vt:lpwstr>Standard</vt:lpwstr>
  </property>
  <property fmtid="{D5CDD505-2E9C-101B-9397-08002B2CF9AE}" pid="7" name="MSIP_Label_c26af384-74fa-4222-b636-fc8f834be956_Name">
    <vt:lpwstr>C2 - Confidential – Internal distribution</vt:lpwstr>
  </property>
  <property fmtid="{D5CDD505-2E9C-101B-9397-08002B2CF9AE}" pid="8" name="MSIP_Label_c26af384-74fa-4222-b636-fc8f834be956_SiteId">
    <vt:lpwstr>2696ce3d-b7da-4bf4-8f6d-b4df854adfcd</vt:lpwstr>
  </property>
  <property fmtid="{D5CDD505-2E9C-101B-9397-08002B2CF9AE}" pid="9" name="MSIP_Label_c26af384-74fa-4222-b636-fc8f834be956_ActionId">
    <vt:lpwstr>88153401-d525-43ed-adb3-28738f8a46c8</vt:lpwstr>
  </property>
  <property fmtid="{D5CDD505-2E9C-101B-9397-08002B2CF9AE}" pid="10" name="MSIP_Label_c26af384-74fa-4222-b636-fc8f834be956_ContentBits">
    <vt:lpwstr>2</vt:lpwstr>
  </property>
  <property fmtid="{D5CDD505-2E9C-101B-9397-08002B2CF9AE}" pid="11" name="MSIP_Label_c26af384-74fa-4222-b636-fc8f834be956_Tag">
    <vt:lpwstr>10, 3, 0, 2</vt:lpwstr>
  </property>
</Properties>
</file>